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0" yWindow="960" windowWidth="12000" windowHeight="7305" activeTab="1"/>
  </bookViews>
  <sheets>
    <sheet name="F3D" sheetId="1" r:id="rId1"/>
    <sheet name="Спорт" sheetId="2" r:id="rId2"/>
    <sheet name="Стандарт" sheetId="3" r:id="rId3"/>
    <sheet name="F3D 1.2" sheetId="5" r:id="rId4"/>
    <sheet name="F3D Украина" sheetId="7" r:id="rId5"/>
    <sheet name="Спорт Украина" sheetId="8" r:id="rId6"/>
  </sheets>
  <calcPr calcId="124519"/>
</workbook>
</file>

<file path=xl/calcChain.xml><?xml version="1.0" encoding="utf-8"?>
<calcChain xmlns="http://schemas.openxmlformats.org/spreadsheetml/2006/main">
  <c r="V35" i="2"/>
  <c r="V33"/>
  <c r="V31"/>
  <c r="V29"/>
  <c r="V27"/>
  <c r="V25"/>
  <c r="V23"/>
  <c r="V21"/>
  <c r="V19"/>
  <c r="V17"/>
  <c r="V15"/>
  <c r="V13"/>
  <c r="V11"/>
  <c r="V9"/>
  <c r="V9" i="8"/>
  <c r="V11"/>
  <c r="W9" s="1"/>
  <c r="V13"/>
  <c r="W11" s="1"/>
  <c r="V15"/>
  <c r="W13" s="1"/>
  <c r="V17"/>
  <c r="W15" s="1"/>
  <c r="V19"/>
  <c r="W17" s="1"/>
  <c r="V21"/>
  <c r="W19" s="1"/>
  <c r="V23"/>
  <c r="W21" s="1"/>
  <c r="V25"/>
  <c r="W23" s="1"/>
  <c r="V27"/>
  <c r="W25" s="1"/>
  <c r="V29"/>
  <c r="W27" s="1"/>
  <c r="V31"/>
  <c r="W29" s="1"/>
  <c r="V33"/>
  <c r="W31" s="1"/>
  <c r="V35"/>
  <c r="W33" s="1"/>
  <c r="V37"/>
  <c r="W35" s="1"/>
  <c r="V39"/>
  <c r="W37" s="1"/>
  <c r="W39"/>
  <c r="AB9" i="7"/>
  <c r="AB11"/>
  <c r="AC9" s="1"/>
  <c r="AB13"/>
  <c r="AC11" s="1"/>
  <c r="AB15"/>
  <c r="AC13" s="1"/>
  <c r="AB17"/>
  <c r="AC15" s="1"/>
  <c r="AB19"/>
  <c r="AC17" s="1"/>
  <c r="AB21"/>
  <c r="AC19" s="1"/>
  <c r="AB23"/>
  <c r="AC21" s="1"/>
  <c r="AB25"/>
  <c r="AC23" s="1"/>
  <c r="AB27"/>
  <c r="AC25" s="1"/>
  <c r="AB29"/>
  <c r="AC27" s="1"/>
  <c r="AB31"/>
  <c r="AC29" s="1"/>
  <c r="AC31"/>
  <c r="V43" i="3"/>
  <c r="P17" i="5"/>
  <c r="V41" i="3"/>
  <c r="V39"/>
  <c r="V37"/>
  <c r="V35"/>
  <c r="V33"/>
  <c r="V31"/>
  <c r="V29"/>
  <c r="V27"/>
  <c r="AB19" i="1"/>
  <c r="AB27"/>
  <c r="AB25"/>
  <c r="AB23"/>
  <c r="AB21"/>
  <c r="W21" i="2"/>
  <c r="AB15" i="1"/>
  <c r="AB17"/>
  <c r="AB13"/>
  <c r="AB11"/>
  <c r="AB9"/>
  <c r="AC9"/>
  <c r="V25" i="3"/>
  <c r="V23"/>
  <c r="P15" i="5"/>
  <c r="V15" i="3"/>
  <c r="V9"/>
  <c r="V11"/>
  <c r="V13"/>
  <c r="V17"/>
  <c r="V21"/>
  <c r="V19"/>
  <c r="P13" i="5"/>
  <c r="P11"/>
  <c r="P9"/>
  <c r="AC11" i="1"/>
  <c r="AC13"/>
  <c r="AC17"/>
  <c r="AC19"/>
  <c r="AC21"/>
  <c r="AC23"/>
  <c r="AC25"/>
  <c r="AC27"/>
  <c r="AC15"/>
  <c r="W43" i="3"/>
  <c r="W9"/>
  <c r="W11"/>
  <c r="W13"/>
  <c r="W15"/>
  <c r="W17"/>
  <c r="W19"/>
  <c r="W21"/>
  <c r="W23"/>
  <c r="W25"/>
  <c r="W27"/>
  <c r="W29"/>
  <c r="W31"/>
  <c r="W33"/>
  <c r="W35"/>
  <c r="W37"/>
  <c r="W39"/>
  <c r="W41"/>
  <c r="Q17" i="5"/>
  <c r="Q9"/>
  <c r="Q11"/>
  <c r="Q13"/>
  <c r="Q15"/>
  <c r="W9" i="2"/>
  <c r="W23"/>
  <c r="W11"/>
  <c r="W25"/>
  <c r="W13"/>
  <c r="W15"/>
  <c r="W27"/>
  <c r="W29"/>
  <c r="W17"/>
  <c r="W31"/>
  <c r="W33"/>
  <c r="W19"/>
  <c r="W35"/>
</calcChain>
</file>

<file path=xl/sharedStrings.xml><?xml version="1.0" encoding="utf-8"?>
<sst xmlns="http://schemas.openxmlformats.org/spreadsheetml/2006/main" count="861" uniqueCount="483">
  <si>
    <t>№</t>
  </si>
  <si>
    <t>Экипаж</t>
  </si>
  <si>
    <t>Команда</t>
  </si>
  <si>
    <t>Туры</t>
  </si>
  <si>
    <t>Сумма</t>
  </si>
  <si>
    <t>Место</t>
  </si>
  <si>
    <t>Долгопрудный</t>
  </si>
  <si>
    <t>Пономарев С. Б.</t>
  </si>
  <si>
    <t>Платонов А. И.</t>
  </si>
  <si>
    <t>0</t>
  </si>
  <si>
    <t>Владимир</t>
  </si>
  <si>
    <t>Чебоксары</t>
  </si>
  <si>
    <t>Люленов П. Н.</t>
  </si>
  <si>
    <t>ПРОТОКОЛ</t>
  </si>
  <si>
    <t>соревнований по авиамодельному спорту</t>
  </si>
  <si>
    <t>Главный судья ________________________</t>
  </si>
  <si>
    <t>Голомидов С. Г.</t>
  </si>
  <si>
    <t>Голомидов С.Г.</t>
  </si>
  <si>
    <t>НАЧАЛЬНИК СТАРТА ________________                                     СЕКРЕТАРЬ СТАРТА _____________________________</t>
  </si>
  <si>
    <t>Алханов Д.В.</t>
  </si>
  <si>
    <t>Алонцев И.В.</t>
  </si>
  <si>
    <t>Люленов П.Н.</t>
  </si>
  <si>
    <t>Беляев И. А.</t>
  </si>
  <si>
    <t>Базанов Ю.Р.</t>
  </si>
  <si>
    <t>Маклыгина Л.Б.</t>
  </si>
  <si>
    <t>Третьяков А.А.</t>
  </si>
  <si>
    <t>Кобец Э.С.</t>
  </si>
  <si>
    <t>Уколов А.Н.</t>
  </si>
  <si>
    <t>Гриценко А.О.</t>
  </si>
  <si>
    <t>Герасимов А.В.</t>
  </si>
  <si>
    <t>01,42,03</t>
  </si>
  <si>
    <t>01,09,31</t>
  </si>
  <si>
    <t>01,11,89</t>
  </si>
  <si>
    <t>01,14,66</t>
  </si>
  <si>
    <t>01,10,17</t>
  </si>
  <si>
    <t>01,10,97</t>
  </si>
  <si>
    <t>01,10,86</t>
  </si>
  <si>
    <t>01,26,64</t>
  </si>
  <si>
    <t>01,13,39</t>
  </si>
  <si>
    <t>01,15,66</t>
  </si>
  <si>
    <t>01,05,97</t>
  </si>
  <si>
    <t>01,07,34</t>
  </si>
  <si>
    <t>01,17,33</t>
  </si>
  <si>
    <t>01,08,20</t>
  </si>
  <si>
    <t>01,09,50</t>
  </si>
  <si>
    <t>01,11,09</t>
  </si>
  <si>
    <t>01,20,72</t>
  </si>
  <si>
    <t>01,11,64</t>
  </si>
  <si>
    <t>01,26,67</t>
  </si>
  <si>
    <t>01,10,31</t>
  </si>
  <si>
    <t>01,07,66</t>
  </si>
  <si>
    <t>01,12,66</t>
  </si>
  <si>
    <t>01,06,34</t>
  </si>
  <si>
    <t>01,15,89</t>
  </si>
  <si>
    <t>01,08,27</t>
  </si>
  <si>
    <t>01,15,27</t>
  </si>
  <si>
    <t>01,34,34</t>
  </si>
  <si>
    <t>01,31,73</t>
  </si>
  <si>
    <t>01,29,92</t>
  </si>
  <si>
    <t>01,21,30</t>
  </si>
  <si>
    <t>01,54,03</t>
  </si>
  <si>
    <t>01,31,02</t>
  </si>
  <si>
    <t>01,37,45</t>
  </si>
  <si>
    <t>01,20,44</t>
  </si>
  <si>
    <t>01,31,83</t>
  </si>
  <si>
    <t>01,22,75</t>
  </si>
  <si>
    <t>01,39,80</t>
  </si>
  <si>
    <t>01,43,73</t>
  </si>
  <si>
    <t>01,35,24</t>
  </si>
  <si>
    <t>01,23,86</t>
  </si>
  <si>
    <t>01,22,00</t>
  </si>
  <si>
    <t>01,27,66</t>
  </si>
  <si>
    <t>01,30,31</t>
  </si>
  <si>
    <t>01,19,42</t>
  </si>
  <si>
    <t>01,25,58</t>
  </si>
  <si>
    <t>01,28,81</t>
  </si>
  <si>
    <t>01,16,61</t>
  </si>
  <si>
    <t>01,33,86</t>
  </si>
  <si>
    <t>01,41,05</t>
  </si>
  <si>
    <t>01,32,95</t>
  </si>
  <si>
    <t>01,21,31</t>
  </si>
  <si>
    <t>01,41,55</t>
  </si>
  <si>
    <t>01,34,73</t>
  </si>
  <si>
    <t>01,18,06</t>
  </si>
  <si>
    <t>01,47,59</t>
  </si>
  <si>
    <t>01,18,48</t>
  </si>
  <si>
    <t>01,35,44</t>
  </si>
  <si>
    <t>01,28,75</t>
  </si>
  <si>
    <t>01,32,83</t>
  </si>
  <si>
    <t>01,41,97</t>
  </si>
  <si>
    <t>01,20,66</t>
  </si>
  <si>
    <t>01,25,12</t>
  </si>
  <si>
    <t>01,10,06</t>
  </si>
  <si>
    <t>01,10,91</t>
  </si>
  <si>
    <t>01,09,91</t>
  </si>
  <si>
    <t>01,12,00</t>
  </si>
  <si>
    <t>01,13,92</t>
  </si>
  <si>
    <t>01,10,23</t>
  </si>
  <si>
    <t>01,21,75</t>
  </si>
  <si>
    <t>01,12,81</t>
  </si>
  <si>
    <t>01,08,97</t>
  </si>
  <si>
    <t>01,46,16</t>
  </si>
  <si>
    <t>01,35,61</t>
  </si>
  <si>
    <t>01,43,56</t>
  </si>
  <si>
    <t>01,45,08</t>
  </si>
  <si>
    <t>02,30,51</t>
  </si>
  <si>
    <t>01,51,06</t>
  </si>
  <si>
    <t>01,53,67</t>
  </si>
  <si>
    <t>01,24,11</t>
  </si>
  <si>
    <t>01,42,61</t>
  </si>
  <si>
    <t>01,39,59</t>
  </si>
  <si>
    <t>01,34,81</t>
  </si>
  <si>
    <t>01,51,,67</t>
  </si>
  <si>
    <t>01,59,00</t>
  </si>
  <si>
    <t>01,55,99</t>
  </si>
  <si>
    <t>01,32,61</t>
  </si>
  <si>
    <t xml:space="preserve"> Кошкин И.В.</t>
  </si>
  <si>
    <t>Толстов А.А.</t>
  </si>
  <si>
    <t>Голубков М.Н.</t>
  </si>
  <si>
    <t>Терехов А.В.</t>
  </si>
  <si>
    <t>С-Петербург</t>
  </si>
  <si>
    <t>Мишин П.С.</t>
  </si>
  <si>
    <t>Полищук А.Ф.</t>
  </si>
  <si>
    <t>Ульяновск</t>
  </si>
  <si>
    <t xml:space="preserve"> Манелов М.И.</t>
  </si>
  <si>
    <t>Осипов В.В.</t>
  </si>
  <si>
    <t>Ессентуки</t>
  </si>
  <si>
    <t xml:space="preserve">Иванов  О.И.   </t>
  </si>
  <si>
    <t>Шунин Г.В.</t>
  </si>
  <si>
    <t>Краснодар</t>
  </si>
  <si>
    <t>01,58,45</t>
  </si>
  <si>
    <t>01,33,47</t>
  </si>
  <si>
    <t>01,50,94</t>
  </si>
  <si>
    <t>01,30,63</t>
  </si>
  <si>
    <t>02,27,86</t>
  </si>
  <si>
    <t>01,36,12</t>
  </si>
  <si>
    <t>01,35,56</t>
  </si>
  <si>
    <t>01,36,97</t>
  </si>
  <si>
    <t>01,34,20</t>
  </si>
  <si>
    <t>01,55,47</t>
  </si>
  <si>
    <t>01,45,59</t>
  </si>
  <si>
    <t>01,54,58</t>
  </si>
  <si>
    <t>01,51,03</t>
  </si>
  <si>
    <t>01,18,50</t>
  </si>
  <si>
    <t>02,09,75</t>
  </si>
  <si>
    <t>03,08,28</t>
  </si>
  <si>
    <t>01,58,61</t>
  </si>
  <si>
    <t>01,42,09</t>
  </si>
  <si>
    <t>02,40,25</t>
  </si>
  <si>
    <t>01,39,05</t>
  </si>
  <si>
    <t>Федотов А.В.</t>
  </si>
  <si>
    <t>Беляев И.А.</t>
  </si>
  <si>
    <t>Лаврушкин С.А.</t>
  </si>
  <si>
    <t>Платонов А.И.</t>
  </si>
  <si>
    <t>Пономарев С.Б.</t>
  </si>
  <si>
    <t>Москва</t>
  </si>
  <si>
    <t>Бутин В.Р.</t>
  </si>
  <si>
    <t>Баринов В.И.</t>
  </si>
  <si>
    <t>Йошкар-Ола</t>
  </si>
  <si>
    <t>Ганцев В.В.</t>
  </si>
  <si>
    <t>Ганцев С.В.</t>
  </si>
  <si>
    <t>Петрозаводск</t>
  </si>
  <si>
    <t>01,32,82</t>
  </si>
  <si>
    <t>01,55,19</t>
  </si>
  <si>
    <t>01,35,81</t>
  </si>
  <si>
    <t>01,48,06</t>
  </si>
  <si>
    <t>01,41,25</t>
  </si>
  <si>
    <t>01,53,69</t>
  </si>
  <si>
    <t>1,45,56</t>
  </si>
  <si>
    <t>01,41,03</t>
  </si>
  <si>
    <t>01,28,39</t>
  </si>
  <si>
    <t>01,50,72</t>
  </si>
  <si>
    <t>02,32,56</t>
  </si>
  <si>
    <t>01,42,45</t>
  </si>
  <si>
    <t>01,28,80</t>
  </si>
  <si>
    <t>01,06,36</t>
  </si>
  <si>
    <t>01,07,42</t>
  </si>
  <si>
    <t>01,14,16</t>
  </si>
  <si>
    <t>01,09,70</t>
  </si>
  <si>
    <t>01,08,91</t>
  </si>
  <si>
    <t>01,27,89</t>
  </si>
  <si>
    <t>01,12,26</t>
  </si>
  <si>
    <t>01,10,75</t>
  </si>
  <si>
    <t>Самохвалов Д.И.</t>
  </si>
  <si>
    <t>Махачкала</t>
  </si>
  <si>
    <t>Киселев А.Г.</t>
  </si>
  <si>
    <t>Масловский И.Н.</t>
  </si>
  <si>
    <t>Иркутск</t>
  </si>
  <si>
    <t>Вдовенков В.А.</t>
  </si>
  <si>
    <t>Хаткевич А.</t>
  </si>
  <si>
    <t>Крикун К.Г.</t>
  </si>
  <si>
    <t>Жариков В.В.</t>
  </si>
  <si>
    <t>Казань</t>
  </si>
  <si>
    <t>Леонтьев А.Г.</t>
  </si>
  <si>
    <t>Тынников Ю.Н.</t>
  </si>
  <si>
    <t>Сошнин В.В.</t>
  </si>
  <si>
    <t>Голубев А.В.</t>
  </si>
  <si>
    <t xml:space="preserve"> Украина
Луганск</t>
  </si>
  <si>
    <t>Глухов К.Д.</t>
  </si>
  <si>
    <t>Глухов Д.Б.</t>
  </si>
  <si>
    <t>Ижевск</t>
  </si>
  <si>
    <t>Скоселев С.Г.</t>
  </si>
  <si>
    <t>Тимшин В.В.</t>
  </si>
  <si>
    <t>Панарин Д.Ю.</t>
  </si>
  <si>
    <t>Усолье-
Сибирское</t>
  </si>
  <si>
    <t>Алханов  Д.В.</t>
  </si>
  <si>
    <t>Голубев А.А</t>
  </si>
  <si>
    <t>Украина
Луганск</t>
  </si>
  <si>
    <t>01,45,70</t>
  </si>
  <si>
    <t>01,26,38</t>
  </si>
  <si>
    <t>01,33,63</t>
  </si>
  <si>
    <t>01,28,11</t>
  </si>
  <si>
    <t>01,41,48</t>
  </si>
  <si>
    <t>01,39,89</t>
  </si>
  <si>
    <t>01,15,48</t>
  </si>
  <si>
    <t>01,36,11</t>
  </si>
  <si>
    <t>01,20,56</t>
  </si>
  <si>
    <t>01,40,03</t>
  </si>
  <si>
    <t>01,27,75</t>
  </si>
  <si>
    <t>01,05,20</t>
  </si>
  <si>
    <t>01,05,19</t>
  </si>
  <si>
    <t>01,16,52</t>
  </si>
  <si>
    <t>01,12,23</t>
  </si>
  <si>
    <t>01,18,81</t>
  </si>
  <si>
    <t>01,12,27</t>
  </si>
  <si>
    <t>01,27,08</t>
  </si>
  <si>
    <t>01,18,52</t>
  </si>
  <si>
    <t>01,29,27</t>
  </si>
  <si>
    <t>01,19,97</t>
  </si>
  <si>
    <t>01,21,00</t>
  </si>
  <si>
    <t>01,37,33</t>
  </si>
  <si>
    <t>01,41,16</t>
  </si>
  <si>
    <t>01,35,00</t>
  </si>
  <si>
    <t>01,35,08</t>
  </si>
  <si>
    <t>01,37,83</t>
  </si>
  <si>
    <t>01,26,94</t>
  </si>
  <si>
    <t>01,42,77</t>
  </si>
  <si>
    <t>01,32,84</t>
  </si>
  <si>
    <t>01,39,83</t>
  </si>
  <si>
    <t>01,15,92</t>
  </si>
  <si>
    <t>01,07,98</t>
  </si>
  <si>
    <t>01,07,64</t>
  </si>
  <si>
    <t>01,09,53</t>
  </si>
  <si>
    <t>01,09,83</t>
  </si>
  <si>
    <t>01,06,72</t>
  </si>
  <si>
    <t>01,22,30</t>
  </si>
  <si>
    <t>01,16,63</t>
  </si>
  <si>
    <t>01,27,05</t>
  </si>
  <si>
    <t>Мартынюк А.В.</t>
  </si>
  <si>
    <t>Колосов А.И.</t>
  </si>
  <si>
    <t>01,10,00</t>
  </si>
  <si>
    <t>01,09,56</t>
  </si>
  <si>
    <t>01,08,55</t>
  </si>
  <si>
    <t>01,36,05</t>
  </si>
  <si>
    <t>01,37,36</t>
  </si>
  <si>
    <t>01,35,49</t>
  </si>
  <si>
    <t>01,27,20</t>
  </si>
  <si>
    <t>01,44,61</t>
  </si>
  <si>
    <t>01,25,59</t>
  </si>
  <si>
    <t>01,40,45</t>
  </si>
  <si>
    <t>01,51,84</t>
  </si>
  <si>
    <t>01,33,42</t>
  </si>
  <si>
    <t>01,24,25</t>
  </si>
  <si>
    <t>01,46,42</t>
  </si>
  <si>
    <t>Иванов О.И.</t>
  </si>
  <si>
    <t>Манелов М.И.</t>
  </si>
  <si>
    <t>Кулемин И.Н.</t>
  </si>
  <si>
    <t>Украина</t>
  </si>
  <si>
    <t>01,42,00</t>
  </si>
  <si>
    <t>01,36,81</t>
  </si>
  <si>
    <t>01,22,52</t>
  </si>
  <si>
    <t>01,22,95</t>
  </si>
  <si>
    <t>01,08,45</t>
  </si>
  <si>
    <t>01,07,23</t>
  </si>
  <si>
    <t>01,07,08</t>
  </si>
  <si>
    <t>01,21,03</t>
  </si>
  <si>
    <t>01,08,33</t>
  </si>
  <si>
    <t>01,07,16</t>
  </si>
  <si>
    <t>01,14,13</t>
  </si>
  <si>
    <t>01,23,06</t>
  </si>
  <si>
    <t>01,17,19</t>
  </si>
  <si>
    <t>01,19,31</t>
  </si>
  <si>
    <t>01,08,41</t>
  </si>
  <si>
    <t>01,39,98</t>
  </si>
  <si>
    <t>01,31,06</t>
  </si>
  <si>
    <t>01,36,30</t>
  </si>
  <si>
    <t>01,35,76</t>
  </si>
  <si>
    <t>01,34,74</t>
  </si>
  <si>
    <t>01,48,92</t>
  </si>
  <si>
    <t>01,30,41</t>
  </si>
  <si>
    <t>01,41,58</t>
  </si>
  <si>
    <t>01,40,17</t>
  </si>
  <si>
    <t>02,31,23</t>
  </si>
  <si>
    <t>01,31,45</t>
  </si>
  <si>
    <t>01,11,83</t>
  </si>
  <si>
    <t>01,53,27</t>
  </si>
  <si>
    <t>01,59,19</t>
  </si>
  <si>
    <t>01,35,52</t>
  </si>
  <si>
    <t>01,43,81</t>
  </si>
  <si>
    <t>01,37,56</t>
  </si>
  <si>
    <t>02,02,39</t>
  </si>
  <si>
    <t>01,36,42</t>
  </si>
  <si>
    <t>01,34,19</t>
  </si>
  <si>
    <t>01,14,39</t>
  </si>
  <si>
    <t>01,32,23</t>
  </si>
  <si>
    <t>02,19,72</t>
  </si>
  <si>
    <t>02,02,11</t>
  </si>
  <si>
    <t>01,23,14</t>
  </si>
  <si>
    <t>01,29,13</t>
  </si>
  <si>
    <t>02,25,59</t>
  </si>
  <si>
    <t>01,34,05</t>
  </si>
  <si>
    <t>01,39,25</t>
  </si>
  <si>
    <t>01,51,30</t>
  </si>
  <si>
    <t>01,55,49</t>
  </si>
  <si>
    <t>01,57,19</t>
  </si>
  <si>
    <t>01,37,66</t>
  </si>
  <si>
    <t>02,06,92</t>
  </si>
  <si>
    <t>01,37,52</t>
  </si>
  <si>
    <t>01,32,27</t>
  </si>
  <si>
    <t>01,16,44</t>
  </si>
  <si>
    <t>01,36,19</t>
  </si>
  <si>
    <t>01,27,76</t>
  </si>
  <si>
    <t>01,53,28</t>
  </si>
  <si>
    <t>01,27,86</t>
  </si>
  <si>
    <t>01,31,20</t>
  </si>
  <si>
    <t>01,48,25</t>
  </si>
  <si>
    <t>02,14,48</t>
  </si>
  <si>
    <t>01,35,89</t>
  </si>
  <si>
    <t>1,49,98</t>
  </si>
  <si>
    <t>1,37,55</t>
  </si>
  <si>
    <t>1,54,64</t>
  </si>
  <si>
    <t>1,52,62</t>
  </si>
  <si>
    <t>1,31,94</t>
  </si>
  <si>
    <t>1,41,22</t>
  </si>
  <si>
    <t>1,42,03</t>
  </si>
  <si>
    <t>1,44,31</t>
  </si>
  <si>
    <t>1,14,59</t>
  </si>
  <si>
    <t>2,07,43</t>
  </si>
  <si>
    <t>1,31,02</t>
  </si>
  <si>
    <t>1,43,25</t>
  </si>
  <si>
    <t>01,10,27</t>
  </si>
  <si>
    <t>01,13,80</t>
  </si>
  <si>
    <t>01,19,39</t>
  </si>
  <si>
    <t>01,11,33</t>
  </si>
  <si>
    <t>01,22,48</t>
  </si>
  <si>
    <t>01,11,73</t>
  </si>
  <si>
    <t>02,23,75</t>
  </si>
  <si>
    <t>01,09,14</t>
  </si>
  <si>
    <t>01,26,44</t>
  </si>
  <si>
    <t>01,38,45</t>
  </si>
  <si>
    <t>01,39,36</t>
  </si>
  <si>
    <t>01,52,36</t>
  </si>
  <si>
    <t>01,43,94</t>
  </si>
  <si>
    <t>01,18,23</t>
  </si>
  <si>
    <t>01,30,52</t>
  </si>
  <si>
    <t>01,39,19</t>
  </si>
  <si>
    <t>01,49,78</t>
  </si>
  <si>
    <t>01,25,94</t>
  </si>
  <si>
    <t>01,33,05</t>
  </si>
  <si>
    <t>01,22,33</t>
  </si>
  <si>
    <t>01,32,47</t>
  </si>
  <si>
    <t>01,17,25</t>
  </si>
  <si>
    <t>01,15,28</t>
  </si>
  <si>
    <t>01,17,06</t>
  </si>
  <si>
    <t>01,11,58</t>
  </si>
  <si>
    <t>01,09,73</t>
  </si>
  <si>
    <t>01,19,11</t>
  </si>
  <si>
    <t>01,08,14</t>
  </si>
  <si>
    <t>01,28,23</t>
  </si>
  <si>
    <t>01,10,52</t>
  </si>
  <si>
    <t>01,26,83</t>
  </si>
  <si>
    <t>01,44,59</t>
  </si>
  <si>
    <t>01,19,95</t>
  </si>
  <si>
    <t>01,31,31</t>
  </si>
  <si>
    <t>01,16,53</t>
  </si>
  <si>
    <t>01,29,70</t>
  </si>
  <si>
    <t>01,20,77</t>
  </si>
  <si>
    <t>01,49,50</t>
  </si>
  <si>
    <t>01,21,44</t>
  </si>
  <si>
    <t>01,34,13</t>
  </si>
  <si>
    <t>01,19,55</t>
  </si>
  <si>
    <t>01,34,59</t>
  </si>
  <si>
    <t>01,08,38</t>
  </si>
  <si>
    <t>01,10,44</t>
  </si>
  <si>
    <t>01,11,63,</t>
  </si>
  <si>
    <t>01,39,39</t>
  </si>
  <si>
    <t>01,28,50</t>
  </si>
  <si>
    <t>01,31,24</t>
  </si>
  <si>
    <t>01,43,30</t>
  </si>
  <si>
    <t>01,08,56</t>
  </si>
  <si>
    <t>01,11,03</t>
  </si>
  <si>
    <t>01,10,03,</t>
  </si>
  <si>
    <t>01,20,14</t>
  </si>
  <si>
    <t>01,20,31</t>
  </si>
  <si>
    <t>01,27,83</t>
  </si>
  <si>
    <t>01,25,42</t>
  </si>
  <si>
    <t>01,13,97</t>
  </si>
  <si>
    <t>01,17,14</t>
  </si>
  <si>
    <t>01,08,50</t>
  </si>
  <si>
    <t>01,10,80</t>
  </si>
  <si>
    <t>01,07,74</t>
  </si>
  <si>
    <t>01,21,49</t>
  </si>
  <si>
    <t>01,20,61</t>
  </si>
  <si>
    <t>01,46,27</t>
  </si>
  <si>
    <t>01,29,38</t>
  </si>
  <si>
    <t>01,31,22</t>
  </si>
  <si>
    <t>01,28,13</t>
  </si>
  <si>
    <t>02,06,81</t>
  </si>
  <si>
    <t>01,42,05</t>
  </si>
  <si>
    <t>01,28,41</t>
  </si>
  <si>
    <t>01,26,34</t>
  </si>
  <si>
    <t>01,44,031</t>
  </si>
  <si>
    <t>01,24,94</t>
  </si>
  <si>
    <t>01,48,70</t>
  </si>
  <si>
    <t>01,34,28</t>
  </si>
  <si>
    <t>01,25,38</t>
  </si>
  <si>
    <t>01,41,52</t>
  </si>
  <si>
    <t>01,36,80</t>
  </si>
  <si>
    <t>02,08,64</t>
  </si>
  <si>
    <t>01,31,86</t>
  </si>
  <si>
    <t>01,21,53</t>
  </si>
  <si>
    <t>01,50,52</t>
  </si>
  <si>
    <t>01,27,34</t>
  </si>
  <si>
    <t>Копыл С.В.</t>
  </si>
  <si>
    <t>Семенцов А.А.</t>
  </si>
  <si>
    <t>Фрязино</t>
  </si>
  <si>
    <t>01,44,30</t>
  </si>
  <si>
    <t>01,18,94</t>
  </si>
  <si>
    <t>01,37,69</t>
  </si>
  <si>
    <t>01,25,22</t>
  </si>
  <si>
    <t>01,29,34</t>
  </si>
  <si>
    <t>01,25,61</t>
  </si>
  <si>
    <t>01,26,78</t>
  </si>
  <si>
    <t>01,42,86</t>
  </si>
  <si>
    <t>01,26,33</t>
  </si>
  <si>
    <t>01,20,16</t>
  </si>
  <si>
    <t>01,15,58</t>
  </si>
  <si>
    <t>01,53,36</t>
  </si>
  <si>
    <t>01,26,03</t>
  </si>
  <si>
    <t>01,28,56</t>
  </si>
  <si>
    <t>01,23,41</t>
  </si>
  <si>
    <t>23-26 июня 2011 г.</t>
  </si>
  <si>
    <t>23 - 26 ИЮНЯ  2011 г.</t>
  </si>
  <si>
    <t>Начальник Старта ________________________                                                                     Секретарь _____________________</t>
  </si>
  <si>
    <t>МОУ ДОД ЦРТДЮ "Досуг"
Клуб "Юный Авиатор" НН</t>
  </si>
  <si>
    <t>"Чемпионат России"  в классе радиоуправляемых моделей  F3D</t>
  </si>
  <si>
    <t>23-26 июня   2011 год</t>
  </si>
  <si>
    <t>Ростов-на-Дону</t>
  </si>
  <si>
    <t>"Первенство России"  в классе радиоуправляемых моделей  КВИК 500 СПОРТ</t>
  </si>
  <si>
    <t>"Первенство России"  в классе радиоуправляемых моделей  КВИК 500 СТАНДАРТ</t>
  </si>
  <si>
    <t>23-26 ИЮНЯ 2011 года</t>
  </si>
  <si>
    <t>"Первенство России"  в классе радиоуправляемых моделей  F3D 1/2</t>
  </si>
  <si>
    <t>Белозеров Е. А.</t>
  </si>
  <si>
    <t>Мартынюк А. В.</t>
  </si>
  <si>
    <t>Краснодарский край
ст. Ленинградская</t>
  </si>
  <si>
    <t>Панарин Д. Ю.</t>
  </si>
  <si>
    <t>Тынников Ю. Н.</t>
  </si>
  <si>
    <t>Усолье - Сибирское</t>
  </si>
  <si>
    <t>Голубков М. Н.</t>
  </si>
  <si>
    <t>Терехов А. В.</t>
  </si>
  <si>
    <t>С. Петербург</t>
  </si>
  <si>
    <t>Ткаченко Д. Л.</t>
  </si>
  <si>
    <t>Ганцев В. В.</t>
  </si>
  <si>
    <t>Ганцев С. В.</t>
  </si>
  <si>
    <t>Алханов Д. В.</t>
  </si>
  <si>
    <t>Алонцев И. В.</t>
  </si>
  <si>
    <t>Шайдулин К. М.</t>
  </si>
  <si>
    <t>Назаров А. С.</t>
  </si>
  <si>
    <t>Королев МО</t>
  </si>
  <si>
    <t>Леонтьев А. Г.</t>
  </si>
  <si>
    <t>Константинов М. Н.</t>
  </si>
  <si>
    <t>Глухов Е. Д.</t>
  </si>
  <si>
    <t>Глухов К. Д.</t>
  </si>
  <si>
    <t>Самохвалов Д. И.</t>
  </si>
  <si>
    <t>Вдовенков В. А.</t>
  </si>
  <si>
    <t>Масловский И. Н.</t>
  </si>
  <si>
    <t>Жариков В. В.</t>
  </si>
  <si>
    <t>Глухов Д. Б.</t>
  </si>
  <si>
    <t>Колосов А. И.</t>
  </si>
  <si>
    <t>Скоселев С. Г.</t>
  </si>
  <si>
    <t>Тимшин В. В.</t>
  </si>
  <si>
    <t>Алханов  Д. В.</t>
  </si>
  <si>
    <t>Самохвалов И. С.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</si>
</sst>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sz val="20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name val="Arial Cyr"/>
      <charset val="204"/>
    </font>
    <font>
      <sz val="8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/>
    <xf numFmtId="0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4" xfId="0" applyFill="1" applyBorder="1"/>
    <xf numFmtId="0" fontId="0" fillId="0" borderId="1" xfId="0" applyFill="1" applyBorder="1"/>
    <xf numFmtId="0" fontId="0" fillId="0" borderId="5" xfId="0" applyFill="1" applyBorder="1"/>
    <xf numFmtId="0" fontId="2" fillId="0" borderId="6" xfId="0" applyFon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1"/>
  <sheetViews>
    <sheetView zoomScale="72" zoomScaleNormal="72" workbookViewId="0">
      <selection activeCell="B9" sqref="B9"/>
    </sheetView>
  </sheetViews>
  <sheetFormatPr defaultRowHeight="12.75"/>
  <cols>
    <col min="1" max="1" width="5.7109375" style="2" customWidth="1"/>
    <col min="2" max="2" width="17" bestFit="1" customWidth="1"/>
    <col min="3" max="3" width="13.5703125" style="2" bestFit="1" customWidth="1"/>
    <col min="4" max="4" width="7.7109375" style="1" customWidth="1"/>
    <col min="5" max="5" width="3" style="1" customWidth="1"/>
    <col min="6" max="6" width="7.7109375" style="1" customWidth="1"/>
    <col min="7" max="7" width="3" style="1" customWidth="1"/>
    <col min="8" max="8" width="7.7109375" style="1" customWidth="1"/>
    <col min="9" max="9" width="3" style="1" customWidth="1"/>
    <col min="10" max="10" width="7.7109375" style="1" customWidth="1"/>
    <col min="11" max="11" width="3" style="1" customWidth="1"/>
    <col min="12" max="12" width="7.7109375" style="1" customWidth="1"/>
    <col min="13" max="13" width="3" style="1" customWidth="1"/>
    <col min="14" max="14" width="7.7109375" style="1" customWidth="1"/>
    <col min="15" max="15" width="3" style="1" customWidth="1"/>
    <col min="16" max="16" width="8.140625" style="1" customWidth="1"/>
    <col min="17" max="17" width="3" style="1" customWidth="1"/>
    <col min="18" max="18" width="7.7109375" style="1" customWidth="1"/>
    <col min="19" max="19" width="3" style="1" customWidth="1"/>
    <col min="20" max="20" width="7.7109375" style="1" customWidth="1"/>
    <col min="21" max="21" width="3" style="1" customWidth="1"/>
    <col min="22" max="22" width="7.7109375" style="1" customWidth="1"/>
    <col min="23" max="23" width="3" style="1" customWidth="1"/>
    <col min="24" max="24" width="7.7109375" style="1" customWidth="1"/>
    <col min="25" max="25" width="3" style="1" customWidth="1"/>
    <col min="26" max="26" width="8.7109375" style="1" customWidth="1"/>
    <col min="27" max="27" width="3" style="1" customWidth="1"/>
    <col min="28" max="28" width="12.42578125" style="3" customWidth="1"/>
    <col min="29" max="29" width="12.140625" style="3" customWidth="1"/>
  </cols>
  <sheetData>
    <row r="1" spans="1:29" ht="27.75" customHeight="1">
      <c r="A1" s="37" t="s">
        <v>15</v>
      </c>
      <c r="B1" s="37"/>
      <c r="C1" s="37"/>
      <c r="D1" s="37"/>
      <c r="E1" s="37"/>
      <c r="F1" s="37"/>
      <c r="G1" s="37"/>
    </row>
    <row r="2" spans="1:29" s="2" customFormat="1" ht="26.25">
      <c r="A2" s="38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29" s="2" customFormat="1" ht="18.75">
      <c r="A3" s="39" t="s">
        <v>14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29" s="2" customFormat="1" ht="18.75">
      <c r="A4" s="39" t="s">
        <v>445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29" s="2" customFormat="1" ht="18.75">
      <c r="A5" s="40" t="s">
        <v>446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29" s="2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29" s="4" customFormat="1" ht="18">
      <c r="A7" s="24" t="s">
        <v>0</v>
      </c>
      <c r="B7" s="24" t="s">
        <v>1</v>
      </c>
      <c r="C7" s="24" t="s">
        <v>2</v>
      </c>
      <c r="D7" s="35" t="s">
        <v>3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20"/>
      <c r="W7" s="20"/>
      <c r="X7" s="20"/>
      <c r="Y7" s="20"/>
      <c r="Z7" s="20"/>
      <c r="AA7" s="20"/>
      <c r="AB7" s="24" t="s">
        <v>4</v>
      </c>
      <c r="AC7" s="24" t="s">
        <v>5</v>
      </c>
    </row>
    <row r="8" spans="1:29" s="5" customFormat="1" ht="15.75" customHeight="1">
      <c r="A8" s="25"/>
      <c r="B8" s="25"/>
      <c r="C8" s="25"/>
      <c r="D8" s="33">
        <v>1</v>
      </c>
      <c r="E8" s="34"/>
      <c r="F8" s="33">
        <v>2</v>
      </c>
      <c r="G8" s="34"/>
      <c r="H8" s="33">
        <v>3</v>
      </c>
      <c r="I8" s="34"/>
      <c r="J8" s="33">
        <v>4</v>
      </c>
      <c r="K8" s="34"/>
      <c r="L8" s="33">
        <v>5</v>
      </c>
      <c r="M8" s="34"/>
      <c r="N8" s="33">
        <v>6</v>
      </c>
      <c r="O8" s="34"/>
      <c r="P8" s="33">
        <v>7</v>
      </c>
      <c r="Q8" s="34"/>
      <c r="R8" s="33">
        <v>8</v>
      </c>
      <c r="S8" s="34"/>
      <c r="T8" s="33">
        <v>9</v>
      </c>
      <c r="U8" s="34"/>
      <c r="V8" s="33">
        <v>10</v>
      </c>
      <c r="W8" s="34"/>
      <c r="X8" s="33">
        <v>11</v>
      </c>
      <c r="Y8" s="34"/>
      <c r="Z8" s="33">
        <v>12</v>
      </c>
      <c r="AA8" s="34"/>
      <c r="AB8" s="25"/>
      <c r="AC8" s="25"/>
    </row>
    <row r="9" spans="1:29">
      <c r="A9" s="27">
        <v>1</v>
      </c>
      <c r="B9" s="6" t="s">
        <v>473</v>
      </c>
      <c r="C9" s="27" t="s">
        <v>184</v>
      </c>
      <c r="D9" s="7" t="s">
        <v>31</v>
      </c>
      <c r="E9" s="7"/>
      <c r="F9" s="7" t="s">
        <v>40</v>
      </c>
      <c r="G9" s="7"/>
      <c r="H9" s="7" t="s">
        <v>50</v>
      </c>
      <c r="I9" s="7"/>
      <c r="J9" s="7" t="s">
        <v>92</v>
      </c>
      <c r="K9" s="7"/>
      <c r="L9" s="7" t="s">
        <v>175</v>
      </c>
      <c r="M9" s="7"/>
      <c r="N9" s="7" t="s">
        <v>219</v>
      </c>
      <c r="O9" s="7">
        <v>1</v>
      </c>
      <c r="P9" s="7" t="s">
        <v>244</v>
      </c>
      <c r="Q9" s="7">
        <v>1</v>
      </c>
      <c r="R9" s="7" t="s">
        <v>273</v>
      </c>
      <c r="S9" s="7"/>
      <c r="T9" s="7" t="s">
        <v>340</v>
      </c>
      <c r="U9" s="7"/>
      <c r="V9" s="7">
        <v>0</v>
      </c>
      <c r="W9" s="7"/>
      <c r="X9" s="7" t="s">
        <v>389</v>
      </c>
      <c r="Y9" s="7">
        <v>1</v>
      </c>
      <c r="Z9" s="7" t="s">
        <v>398</v>
      </c>
      <c r="AA9" s="7"/>
      <c r="AB9" s="31">
        <f>SUM(D10:Z10)-LARGE(D10:Z10,1)-LARGE(D10:Z10,2)-LARGE(D10:Z10,3)</f>
        <v>617.08000000000004</v>
      </c>
      <c r="AC9" s="24">
        <f>RANK($AB$9,$AB$9:$AB$28,1)</f>
        <v>1</v>
      </c>
    </row>
    <row r="10" spans="1:29">
      <c r="A10" s="28"/>
      <c r="B10" s="6" t="s">
        <v>482</v>
      </c>
      <c r="C10" s="28"/>
      <c r="D10" s="30">
        <v>69.31</v>
      </c>
      <c r="E10" s="30"/>
      <c r="F10" s="30">
        <v>65.97</v>
      </c>
      <c r="G10" s="30"/>
      <c r="H10" s="30">
        <v>67.66</v>
      </c>
      <c r="I10" s="30"/>
      <c r="J10" s="30">
        <v>70.06</v>
      </c>
      <c r="K10" s="30"/>
      <c r="L10" s="30">
        <v>66.36</v>
      </c>
      <c r="M10" s="30"/>
      <c r="N10" s="30">
        <v>71.72</v>
      </c>
      <c r="O10" s="30"/>
      <c r="P10" s="30">
        <v>73.39</v>
      </c>
      <c r="Q10" s="30"/>
      <c r="R10" s="30">
        <v>67.23</v>
      </c>
      <c r="S10" s="30"/>
      <c r="T10" s="30">
        <v>70.27</v>
      </c>
      <c r="U10" s="30"/>
      <c r="V10" s="30">
        <v>200</v>
      </c>
      <c r="W10" s="30"/>
      <c r="X10" s="30">
        <v>75.42</v>
      </c>
      <c r="Y10" s="30"/>
      <c r="Z10" s="30">
        <v>68.5</v>
      </c>
      <c r="AA10" s="30"/>
      <c r="AB10" s="32"/>
      <c r="AC10" s="25"/>
    </row>
    <row r="11" spans="1:29">
      <c r="A11" s="27">
        <v>2</v>
      </c>
      <c r="B11" s="6" t="s">
        <v>185</v>
      </c>
      <c r="C11" s="27" t="s">
        <v>187</v>
      </c>
      <c r="D11" s="7" t="s">
        <v>32</v>
      </c>
      <c r="E11" s="7"/>
      <c r="F11" s="7" t="s">
        <v>41</v>
      </c>
      <c r="G11" s="7">
        <v>1</v>
      </c>
      <c r="H11" s="7">
        <v>0</v>
      </c>
      <c r="I11" s="7"/>
      <c r="J11" s="7" t="s">
        <v>93</v>
      </c>
      <c r="K11" s="7"/>
      <c r="L11" s="7" t="s">
        <v>176</v>
      </c>
      <c r="M11" s="7"/>
      <c r="N11" s="7" t="s">
        <v>220</v>
      </c>
      <c r="O11" s="7"/>
      <c r="P11" s="7" t="s">
        <v>243</v>
      </c>
      <c r="Q11" s="7"/>
      <c r="R11" s="7" t="s">
        <v>274</v>
      </c>
      <c r="S11" s="7">
        <v>2</v>
      </c>
      <c r="T11" s="7" t="s">
        <v>341</v>
      </c>
      <c r="U11" s="7">
        <v>1</v>
      </c>
      <c r="V11" s="7" t="s">
        <v>362</v>
      </c>
      <c r="W11" s="7"/>
      <c r="X11" s="7" t="s">
        <v>390</v>
      </c>
      <c r="Y11" s="7"/>
      <c r="Z11" s="7" t="s">
        <v>399</v>
      </c>
      <c r="AA11" s="7"/>
      <c r="AB11" s="31">
        <f>SUM(D12:Z12)-LARGE(D12:Z12,1)-LARGE(D12:Z12,2)-LARGE(D12:Z12,3)</f>
        <v>636.42999999999984</v>
      </c>
      <c r="AC11" s="24">
        <f>RANK($AB$11,$AB$9:$AB$28,1)</f>
        <v>3</v>
      </c>
    </row>
    <row r="12" spans="1:29">
      <c r="A12" s="28"/>
      <c r="B12" s="6" t="s">
        <v>475</v>
      </c>
      <c r="C12" s="28"/>
      <c r="D12" s="26">
        <v>71.89</v>
      </c>
      <c r="E12" s="26"/>
      <c r="F12" s="26">
        <v>74.08</v>
      </c>
      <c r="G12" s="26"/>
      <c r="H12" s="26">
        <v>200</v>
      </c>
      <c r="I12" s="26"/>
      <c r="J12" s="26">
        <v>70.91</v>
      </c>
      <c r="K12" s="26"/>
      <c r="L12" s="26">
        <v>67.42</v>
      </c>
      <c r="M12" s="26"/>
      <c r="N12" s="26">
        <v>65.19</v>
      </c>
      <c r="O12" s="26"/>
      <c r="P12" s="26">
        <v>69.83</v>
      </c>
      <c r="Q12" s="26"/>
      <c r="R12" s="26">
        <v>200</v>
      </c>
      <c r="S12" s="26"/>
      <c r="T12" s="26">
        <v>81.180000000000007</v>
      </c>
      <c r="U12" s="26"/>
      <c r="V12" s="26">
        <v>75.28</v>
      </c>
      <c r="W12" s="26"/>
      <c r="X12" s="26">
        <v>71.03</v>
      </c>
      <c r="Y12" s="26"/>
      <c r="Z12" s="26">
        <v>70.8</v>
      </c>
      <c r="AA12" s="26"/>
      <c r="AB12" s="32"/>
      <c r="AC12" s="25"/>
    </row>
    <row r="13" spans="1:29">
      <c r="A13" s="27">
        <v>3</v>
      </c>
      <c r="B13" s="6" t="s">
        <v>474</v>
      </c>
      <c r="C13" s="27" t="s">
        <v>155</v>
      </c>
      <c r="D13" s="8" t="s">
        <v>33</v>
      </c>
      <c r="E13" s="7"/>
      <c r="F13" s="8" t="s">
        <v>42</v>
      </c>
      <c r="G13" s="7"/>
      <c r="H13" s="8" t="s">
        <v>51</v>
      </c>
      <c r="I13" s="7"/>
      <c r="J13" s="8" t="s">
        <v>94</v>
      </c>
      <c r="K13" s="7"/>
      <c r="L13" s="8" t="s">
        <v>177</v>
      </c>
      <c r="M13" s="7">
        <v>2</v>
      </c>
      <c r="N13" s="8" t="s">
        <v>221</v>
      </c>
      <c r="O13" s="7"/>
      <c r="P13" s="8" t="s">
        <v>9</v>
      </c>
      <c r="Q13" s="7"/>
      <c r="R13" s="8" t="s">
        <v>275</v>
      </c>
      <c r="S13" s="7">
        <v>1</v>
      </c>
      <c r="T13" s="8" t="s">
        <v>342</v>
      </c>
      <c r="U13" s="7"/>
      <c r="V13" s="8" t="s">
        <v>363</v>
      </c>
      <c r="W13" s="7"/>
      <c r="X13" s="8" t="s">
        <v>9</v>
      </c>
      <c r="Y13" s="7"/>
      <c r="Z13" s="8" t="s">
        <v>9</v>
      </c>
      <c r="AA13" s="7"/>
      <c r="AB13" s="31">
        <f>SUM(D14:Z14)-LARGE(D14:Z14,1)-LARGE(D14:Z14,2)-LARGE(D14:Z14,3)</f>
        <v>816.66000000000008</v>
      </c>
      <c r="AC13" s="24">
        <f>RANK($AB$13,$AB$9:$AB$28,1)</f>
        <v>6</v>
      </c>
    </row>
    <row r="14" spans="1:29">
      <c r="A14" s="28"/>
      <c r="B14" s="18" t="s">
        <v>189</v>
      </c>
      <c r="C14" s="28"/>
      <c r="D14" s="26">
        <v>74.66</v>
      </c>
      <c r="E14" s="26"/>
      <c r="F14" s="26">
        <v>77.33</v>
      </c>
      <c r="G14" s="26"/>
      <c r="H14" s="26">
        <v>72.66</v>
      </c>
      <c r="I14" s="26"/>
      <c r="J14" s="26">
        <v>69.91</v>
      </c>
      <c r="K14" s="26"/>
      <c r="L14" s="26">
        <v>200</v>
      </c>
      <c r="M14" s="26"/>
      <c r="N14" s="26">
        <v>76.52</v>
      </c>
      <c r="O14" s="26"/>
      <c r="P14" s="26">
        <v>200</v>
      </c>
      <c r="Q14" s="26"/>
      <c r="R14" s="26">
        <v>89.13</v>
      </c>
      <c r="S14" s="26"/>
      <c r="T14" s="26">
        <v>79.39</v>
      </c>
      <c r="U14" s="26"/>
      <c r="V14" s="26">
        <v>77.06</v>
      </c>
      <c r="W14" s="26"/>
      <c r="X14" s="26">
        <v>200</v>
      </c>
      <c r="Y14" s="26"/>
      <c r="Z14" s="26">
        <v>200</v>
      </c>
      <c r="AA14" s="26"/>
      <c r="AB14" s="32"/>
      <c r="AC14" s="25"/>
    </row>
    <row r="15" spans="1:29">
      <c r="A15" s="27">
        <v>4</v>
      </c>
      <c r="B15" s="17" t="s">
        <v>190</v>
      </c>
      <c r="C15" s="27" t="s">
        <v>192</v>
      </c>
      <c r="D15" s="7" t="s">
        <v>34</v>
      </c>
      <c r="E15" s="7"/>
      <c r="F15" s="7" t="s">
        <v>43</v>
      </c>
      <c r="G15" s="7">
        <v>1</v>
      </c>
      <c r="H15" s="7" t="s">
        <v>52</v>
      </c>
      <c r="I15" s="7">
        <v>2</v>
      </c>
      <c r="J15" s="7" t="s">
        <v>95</v>
      </c>
      <c r="K15" s="7"/>
      <c r="L15" s="7" t="s">
        <v>178</v>
      </c>
      <c r="M15" s="7"/>
      <c r="N15" s="7" t="s">
        <v>240</v>
      </c>
      <c r="O15" s="7"/>
      <c r="P15" s="7" t="s">
        <v>251</v>
      </c>
      <c r="Q15" s="7"/>
      <c r="R15" s="7" t="s">
        <v>276</v>
      </c>
      <c r="S15" s="7"/>
      <c r="T15" s="7">
        <v>0</v>
      </c>
      <c r="U15" s="7"/>
      <c r="V15" s="7">
        <v>0</v>
      </c>
      <c r="W15" s="7"/>
      <c r="X15" s="7" t="s">
        <v>391</v>
      </c>
      <c r="Y15" s="7"/>
      <c r="Z15" s="7" t="s">
        <v>396</v>
      </c>
      <c r="AA15" s="7"/>
      <c r="AB15" s="31">
        <f>SUM(D16:Z16)-LARGE(D16:Z16,1)-LARGE(D16:Z16,2)-LARGE(D16:Z16,3)</f>
        <v>636.76000000000022</v>
      </c>
      <c r="AC15" s="24">
        <f>RANK($AB$15,$AB$9:$AB$28,1)</f>
        <v>4</v>
      </c>
    </row>
    <row r="16" spans="1:29">
      <c r="A16" s="28"/>
      <c r="B16" s="6" t="s">
        <v>476</v>
      </c>
      <c r="C16" s="28"/>
      <c r="D16" s="26">
        <v>70.17</v>
      </c>
      <c r="E16" s="26"/>
      <c r="F16" s="26">
        <v>75.02</v>
      </c>
      <c r="G16" s="26"/>
      <c r="H16" s="26">
        <v>200</v>
      </c>
      <c r="I16" s="26"/>
      <c r="J16" s="26">
        <v>72</v>
      </c>
      <c r="K16" s="26"/>
      <c r="L16" s="26">
        <v>69.7</v>
      </c>
      <c r="M16" s="26"/>
      <c r="N16" s="26">
        <v>67.98</v>
      </c>
      <c r="O16" s="26"/>
      <c r="P16" s="26">
        <v>69.56</v>
      </c>
      <c r="Q16" s="26"/>
      <c r="R16" s="26">
        <v>68.33</v>
      </c>
      <c r="S16" s="26"/>
      <c r="T16" s="26">
        <v>200</v>
      </c>
      <c r="U16" s="26"/>
      <c r="V16" s="26">
        <v>200</v>
      </c>
      <c r="W16" s="26"/>
      <c r="X16" s="26">
        <v>70.03</v>
      </c>
      <c r="Y16" s="26"/>
      <c r="Z16" s="26">
        <v>73.97</v>
      </c>
      <c r="AA16" s="26"/>
      <c r="AB16" s="32"/>
      <c r="AC16" s="25"/>
    </row>
    <row r="17" spans="1:29">
      <c r="A17" s="27">
        <v>5</v>
      </c>
      <c r="B17" s="6" t="s">
        <v>469</v>
      </c>
      <c r="C17" s="27" t="s">
        <v>123</v>
      </c>
      <c r="D17" s="7" t="s">
        <v>35</v>
      </c>
      <c r="E17" s="7"/>
      <c r="F17" s="7" t="s">
        <v>44</v>
      </c>
      <c r="G17" s="7">
        <v>3</v>
      </c>
      <c r="H17" s="7" t="s">
        <v>53</v>
      </c>
      <c r="I17" s="7"/>
      <c r="J17" s="7" t="s">
        <v>96</v>
      </c>
      <c r="K17" s="7"/>
      <c r="L17" s="7" t="s">
        <v>179</v>
      </c>
      <c r="M17" s="7"/>
      <c r="N17" s="7" t="s">
        <v>241</v>
      </c>
      <c r="O17" s="7"/>
      <c r="P17" s="7" t="s">
        <v>250</v>
      </c>
      <c r="Q17" s="7"/>
      <c r="R17" s="7" t="s">
        <v>277</v>
      </c>
      <c r="S17" s="7"/>
      <c r="T17" s="7" t="s">
        <v>343</v>
      </c>
      <c r="U17" s="7"/>
      <c r="V17" s="7" t="s">
        <v>365</v>
      </c>
      <c r="W17" s="7"/>
      <c r="X17" s="7" t="s">
        <v>383</v>
      </c>
      <c r="Y17" s="7"/>
      <c r="Z17" s="7" t="s">
        <v>397</v>
      </c>
      <c r="AA17" s="7"/>
      <c r="AB17" s="31">
        <f>SUM(D18:Z18)-LARGE(D18:Z18,1)-LARGE(D18:Z18,2)-LARGE(D18:Z18,3)</f>
        <v>630.1</v>
      </c>
      <c r="AC17" s="24">
        <f>RANK($AB$17,$AB$9:$AB$28,1)</f>
        <v>2</v>
      </c>
    </row>
    <row r="18" spans="1:29">
      <c r="A18" s="28"/>
      <c r="B18" s="6" t="s">
        <v>456</v>
      </c>
      <c r="C18" s="28"/>
      <c r="D18" s="26">
        <v>70.97</v>
      </c>
      <c r="E18" s="26"/>
      <c r="F18" s="26">
        <v>200</v>
      </c>
      <c r="G18" s="26"/>
      <c r="H18" s="26">
        <v>75.89</v>
      </c>
      <c r="I18" s="26"/>
      <c r="J18" s="26">
        <v>73.92</v>
      </c>
      <c r="K18" s="26"/>
      <c r="L18" s="26">
        <v>68.91</v>
      </c>
      <c r="M18" s="26"/>
      <c r="N18" s="26">
        <v>67.64</v>
      </c>
      <c r="O18" s="26"/>
      <c r="P18" s="26">
        <v>70</v>
      </c>
      <c r="Q18" s="26"/>
      <c r="R18" s="26">
        <v>67.16</v>
      </c>
      <c r="S18" s="26"/>
      <c r="T18" s="26">
        <v>71.33</v>
      </c>
      <c r="U18" s="26"/>
      <c r="V18" s="26">
        <v>69.73</v>
      </c>
      <c r="W18" s="26"/>
      <c r="X18" s="26">
        <v>70.44</v>
      </c>
      <c r="Y18" s="26"/>
      <c r="Z18" s="26">
        <v>77.14</v>
      </c>
      <c r="AA18" s="26"/>
      <c r="AB18" s="32"/>
      <c r="AC18" s="25"/>
    </row>
    <row r="19" spans="1:29">
      <c r="A19" s="27">
        <v>7</v>
      </c>
      <c r="B19" s="6" t="s">
        <v>472</v>
      </c>
      <c r="C19" s="27" t="s">
        <v>200</v>
      </c>
      <c r="D19" s="7" t="s">
        <v>37</v>
      </c>
      <c r="E19" s="7"/>
      <c r="F19" s="7" t="s">
        <v>46</v>
      </c>
      <c r="G19" s="7">
        <v>1</v>
      </c>
      <c r="H19" s="7" t="s">
        <v>91</v>
      </c>
      <c r="I19" s="7"/>
      <c r="J19" s="7" t="s">
        <v>98</v>
      </c>
      <c r="K19" s="7"/>
      <c r="L19" s="7">
        <v>0</v>
      </c>
      <c r="M19" s="7"/>
      <c r="N19" s="7" t="s">
        <v>223</v>
      </c>
      <c r="O19" s="7">
        <v>2</v>
      </c>
      <c r="P19" s="7" t="s">
        <v>247</v>
      </c>
      <c r="Q19" s="7"/>
      <c r="R19" s="7" t="s">
        <v>279</v>
      </c>
      <c r="S19" s="7"/>
      <c r="T19" s="7">
        <v>0</v>
      </c>
      <c r="U19" s="7"/>
      <c r="V19" s="7" t="s">
        <v>366</v>
      </c>
      <c r="W19" s="7"/>
      <c r="X19" s="7">
        <v>0</v>
      </c>
      <c r="Y19" s="7"/>
      <c r="Z19" s="7">
        <v>0</v>
      </c>
      <c r="AA19" s="7"/>
      <c r="AB19" s="31">
        <f>SUM(D20:Z20)-LARGE(D20:Z20,1)-LARGE(D20:Z20,2)-LARGE(D20:Z20,3)</f>
        <v>993.51999999999975</v>
      </c>
      <c r="AC19" s="24">
        <f>RANK($AB$19,$AB$9:$AB$28,1)</f>
        <v>7</v>
      </c>
    </row>
    <row r="20" spans="1:29">
      <c r="A20" s="28"/>
      <c r="B20" s="6" t="s">
        <v>477</v>
      </c>
      <c r="C20" s="28"/>
      <c r="D20" s="30">
        <v>88.64</v>
      </c>
      <c r="E20" s="30"/>
      <c r="F20" s="30">
        <v>88.79</v>
      </c>
      <c r="G20" s="30"/>
      <c r="H20" s="30">
        <v>85.12</v>
      </c>
      <c r="I20" s="30"/>
      <c r="J20" s="30">
        <v>81.75</v>
      </c>
      <c r="K20" s="30"/>
      <c r="L20" s="30">
        <v>200</v>
      </c>
      <c r="M20" s="30"/>
      <c r="N20" s="30">
        <v>200</v>
      </c>
      <c r="O20" s="30"/>
      <c r="P20" s="30">
        <v>87.05</v>
      </c>
      <c r="Q20" s="30"/>
      <c r="R20" s="30">
        <v>83.06</v>
      </c>
      <c r="S20" s="30"/>
      <c r="T20" s="30">
        <v>200</v>
      </c>
      <c r="U20" s="30"/>
      <c r="V20" s="30">
        <v>79.11</v>
      </c>
      <c r="W20" s="30"/>
      <c r="X20" s="30">
        <v>200</v>
      </c>
      <c r="Y20" s="30"/>
      <c r="Z20" s="30">
        <v>200</v>
      </c>
      <c r="AA20" s="30"/>
      <c r="AB20" s="32"/>
      <c r="AC20" s="25"/>
    </row>
    <row r="21" spans="1:29">
      <c r="A21" s="27">
        <v>8</v>
      </c>
      <c r="B21" s="6" t="s">
        <v>478</v>
      </c>
      <c r="C21" s="41" t="s">
        <v>447</v>
      </c>
      <c r="D21" s="7">
        <v>0</v>
      </c>
      <c r="E21" s="7"/>
      <c r="F21" s="7">
        <v>0</v>
      </c>
      <c r="G21" s="7"/>
      <c r="H21" s="7">
        <v>0</v>
      </c>
      <c r="I21" s="7"/>
      <c r="J21" s="7">
        <v>0</v>
      </c>
      <c r="K21" s="7"/>
      <c r="L21" s="7" t="s">
        <v>180</v>
      </c>
      <c r="M21" s="7">
        <v>2</v>
      </c>
      <c r="N21" s="7">
        <v>0</v>
      </c>
      <c r="O21" s="7"/>
      <c r="P21" s="7" t="s">
        <v>245</v>
      </c>
      <c r="Q21" s="7">
        <v>1</v>
      </c>
      <c r="R21" s="7" t="s">
        <v>280</v>
      </c>
      <c r="S21" s="7">
        <v>1</v>
      </c>
      <c r="T21" s="7">
        <v>0</v>
      </c>
      <c r="U21" s="7"/>
      <c r="V21" s="7">
        <v>0</v>
      </c>
      <c r="W21" s="7"/>
      <c r="X21" s="7">
        <v>0</v>
      </c>
      <c r="Y21" s="7"/>
      <c r="Z21" s="7">
        <v>0</v>
      </c>
      <c r="AA21" s="7"/>
      <c r="AB21" s="22">
        <f>SUM(D22:Z22)-LARGE(D22:Z22,1)-LARGE(D22:Z22,2)-LARGE(D22:Z22,3)</f>
        <v>1575.44</v>
      </c>
      <c r="AC21" s="24">
        <f>RANK($AB$21,$AB$9:$AB$28,1)</f>
        <v>10</v>
      </c>
    </row>
    <row r="22" spans="1:29">
      <c r="A22" s="28"/>
      <c r="B22" s="6" t="s">
        <v>453</v>
      </c>
      <c r="C22" s="42"/>
      <c r="D22" s="26">
        <v>200</v>
      </c>
      <c r="E22" s="26"/>
      <c r="F22" s="26">
        <v>200</v>
      </c>
      <c r="G22" s="26"/>
      <c r="H22" s="26">
        <v>200</v>
      </c>
      <c r="I22" s="26"/>
      <c r="J22" s="26">
        <v>200</v>
      </c>
      <c r="K22" s="26"/>
      <c r="L22" s="26">
        <v>200</v>
      </c>
      <c r="M22" s="26"/>
      <c r="N22" s="26">
        <v>200</v>
      </c>
      <c r="O22" s="26"/>
      <c r="P22" s="26">
        <v>90.53</v>
      </c>
      <c r="Q22" s="26"/>
      <c r="R22" s="26">
        <v>84.91</v>
      </c>
      <c r="S22" s="26"/>
      <c r="T22" s="26">
        <v>200</v>
      </c>
      <c r="U22" s="26"/>
      <c r="V22" s="26">
        <v>200</v>
      </c>
      <c r="W22" s="26"/>
      <c r="X22" s="26">
        <v>200</v>
      </c>
      <c r="Y22" s="26"/>
      <c r="Z22" s="26">
        <v>200</v>
      </c>
      <c r="AA22" s="26"/>
      <c r="AB22" s="23"/>
      <c r="AC22" s="25"/>
    </row>
    <row r="23" spans="1:29">
      <c r="A23" s="27">
        <v>9</v>
      </c>
      <c r="B23" s="6" t="s">
        <v>479</v>
      </c>
      <c r="C23" s="27" t="s">
        <v>120</v>
      </c>
      <c r="D23" s="8" t="s">
        <v>9</v>
      </c>
      <c r="E23" s="7"/>
      <c r="F23" s="8" t="s">
        <v>47</v>
      </c>
      <c r="G23" s="7"/>
      <c r="H23" s="8" t="s">
        <v>35</v>
      </c>
      <c r="I23" s="7"/>
      <c r="J23" s="8" t="s">
        <v>99</v>
      </c>
      <c r="K23" s="7"/>
      <c r="L23" s="8" t="s">
        <v>9</v>
      </c>
      <c r="M23" s="7"/>
      <c r="N23" s="8" t="s">
        <v>222</v>
      </c>
      <c r="O23" s="7"/>
      <c r="P23" s="8" t="s">
        <v>246</v>
      </c>
      <c r="Q23" s="7">
        <v>1</v>
      </c>
      <c r="R23" s="8" t="s">
        <v>281</v>
      </c>
      <c r="S23" s="7"/>
      <c r="T23" s="8" t="s">
        <v>345</v>
      </c>
      <c r="U23" s="7"/>
      <c r="V23" s="8" t="s">
        <v>367</v>
      </c>
      <c r="W23" s="7"/>
      <c r="X23" s="8" t="s">
        <v>9</v>
      </c>
      <c r="Y23" s="7"/>
      <c r="Z23" s="8" t="s">
        <v>94</v>
      </c>
      <c r="AA23" s="7"/>
      <c r="AB23" s="22">
        <f>SUM(D24:Z24)-LARGE(D24:Z24,1)-LARGE(D24:Z24,2)-LARGE(D24:Z24,3)</f>
        <v>661.03</v>
      </c>
      <c r="AC23" s="24">
        <f>RANK($AB$23,$AB$9:$AB$28,1)</f>
        <v>5</v>
      </c>
    </row>
    <row r="24" spans="1:29">
      <c r="A24" s="28"/>
      <c r="B24" s="18" t="s">
        <v>480</v>
      </c>
      <c r="C24" s="28"/>
      <c r="D24" s="26">
        <v>200</v>
      </c>
      <c r="E24" s="26"/>
      <c r="F24" s="26">
        <v>71.64</v>
      </c>
      <c r="G24" s="26"/>
      <c r="H24" s="26">
        <v>70.97</v>
      </c>
      <c r="I24" s="26"/>
      <c r="J24" s="26">
        <v>72.81</v>
      </c>
      <c r="K24" s="26"/>
      <c r="L24" s="26">
        <v>200</v>
      </c>
      <c r="M24" s="26"/>
      <c r="N24" s="26">
        <v>72.23</v>
      </c>
      <c r="O24" s="26"/>
      <c r="P24" s="26">
        <v>84.29</v>
      </c>
      <c r="Q24" s="26"/>
      <c r="R24" s="26">
        <v>79.31</v>
      </c>
      <c r="S24" s="26"/>
      <c r="T24" s="26">
        <v>71.73</v>
      </c>
      <c r="U24" s="26"/>
      <c r="V24" s="26">
        <v>68.14</v>
      </c>
      <c r="W24" s="26"/>
      <c r="X24" s="26">
        <v>200</v>
      </c>
      <c r="Y24" s="26"/>
      <c r="Z24" s="26">
        <v>69.91</v>
      </c>
      <c r="AA24" s="26"/>
      <c r="AB24" s="23"/>
      <c r="AC24" s="25"/>
    </row>
    <row r="25" spans="1:29">
      <c r="A25" s="27">
        <v>10</v>
      </c>
      <c r="B25" s="17" t="s">
        <v>455</v>
      </c>
      <c r="C25" s="29" t="s">
        <v>204</v>
      </c>
      <c r="D25" s="7">
        <v>0</v>
      </c>
      <c r="E25" s="7"/>
      <c r="F25" s="7" t="s">
        <v>48</v>
      </c>
      <c r="G25" s="7">
        <v>1</v>
      </c>
      <c r="H25" s="7">
        <v>0</v>
      </c>
      <c r="I25" s="7"/>
      <c r="J25" s="7">
        <v>0</v>
      </c>
      <c r="K25" s="7"/>
      <c r="L25" s="7">
        <v>0</v>
      </c>
      <c r="M25" s="7"/>
      <c r="N25" s="7">
        <v>0</v>
      </c>
      <c r="O25" s="7"/>
      <c r="P25" s="7">
        <v>0</v>
      </c>
      <c r="Q25" s="7"/>
      <c r="R25" s="7">
        <v>0</v>
      </c>
      <c r="S25" s="7"/>
      <c r="T25" s="7" t="s">
        <v>346</v>
      </c>
      <c r="U25" s="7">
        <v>1</v>
      </c>
      <c r="V25" s="7" t="s">
        <v>368</v>
      </c>
      <c r="W25" s="7">
        <v>1</v>
      </c>
      <c r="X25" s="7">
        <v>0</v>
      </c>
      <c r="Y25" s="7"/>
      <c r="Z25" s="7">
        <v>0</v>
      </c>
      <c r="AA25" s="7"/>
      <c r="AB25" s="22">
        <f>SUM(D26:Z26)-LARGE(D26:Z26,1)-LARGE(D26:Z26,2)-LARGE(D26:Z26,3)</f>
        <v>1550.5300000000002</v>
      </c>
      <c r="AC25" s="24">
        <f>RANK($AB$25,$AB$9:$AB$28,1)</f>
        <v>9</v>
      </c>
    </row>
    <row r="26" spans="1:29">
      <c r="A26" s="28"/>
      <c r="B26" s="6" t="s">
        <v>456</v>
      </c>
      <c r="C26" s="28"/>
      <c r="D26" s="26">
        <v>200</v>
      </c>
      <c r="E26" s="26"/>
      <c r="F26" s="26">
        <v>95.34</v>
      </c>
      <c r="G26" s="26"/>
      <c r="H26" s="26">
        <v>200</v>
      </c>
      <c r="I26" s="26"/>
      <c r="J26" s="26">
        <v>200</v>
      </c>
      <c r="K26" s="26"/>
      <c r="L26" s="26">
        <v>200</v>
      </c>
      <c r="M26" s="26"/>
      <c r="N26" s="26">
        <v>200</v>
      </c>
      <c r="O26" s="26"/>
      <c r="P26" s="26">
        <v>200</v>
      </c>
      <c r="Q26" s="26"/>
      <c r="R26" s="26">
        <v>200</v>
      </c>
      <c r="S26" s="26"/>
      <c r="T26" s="26">
        <v>158.13</v>
      </c>
      <c r="U26" s="26"/>
      <c r="V26" s="26">
        <v>97.06</v>
      </c>
      <c r="W26" s="26"/>
      <c r="X26" s="26">
        <v>200</v>
      </c>
      <c r="Y26" s="26"/>
      <c r="Z26" s="26">
        <v>200</v>
      </c>
      <c r="AA26" s="26"/>
      <c r="AB26" s="23"/>
      <c r="AC26" s="25"/>
    </row>
    <row r="27" spans="1:29">
      <c r="A27" s="27">
        <v>11</v>
      </c>
      <c r="B27" s="6" t="s">
        <v>481</v>
      </c>
      <c r="C27" s="27" t="s">
        <v>6</v>
      </c>
      <c r="D27" s="7" t="s">
        <v>38</v>
      </c>
      <c r="E27" s="7"/>
      <c r="F27" s="7" t="s">
        <v>49</v>
      </c>
      <c r="G27" s="7">
        <v>1</v>
      </c>
      <c r="H27" s="7" t="s">
        <v>55</v>
      </c>
      <c r="I27" s="7"/>
      <c r="J27" s="7">
        <v>0</v>
      </c>
      <c r="K27" s="7"/>
      <c r="L27" s="7" t="s">
        <v>181</v>
      </c>
      <c r="M27" s="7"/>
      <c r="N27" s="7" t="s">
        <v>224</v>
      </c>
      <c r="O27" s="7"/>
      <c r="P27" s="7">
        <v>0</v>
      </c>
      <c r="Q27" s="7"/>
      <c r="R27" s="7">
        <v>0</v>
      </c>
      <c r="S27" s="7"/>
      <c r="T27" s="7">
        <v>0</v>
      </c>
      <c r="U27" s="7"/>
      <c r="V27" s="7">
        <v>0</v>
      </c>
      <c r="W27" s="7"/>
      <c r="X27" s="7">
        <v>0</v>
      </c>
      <c r="Y27" s="7"/>
      <c r="Z27" s="7">
        <v>0</v>
      </c>
      <c r="AA27" s="7"/>
      <c r="AB27" s="22">
        <f>SUM(D28:Z28)-LARGE(D28:Z28,1)-LARGE(D28:Z28,2)-LARGE(D28:Z28,3)</f>
        <v>1170.54</v>
      </c>
      <c r="AC27" s="24">
        <f>RANK($AB$27,$AB$9:$AB$28,1)</f>
        <v>8</v>
      </c>
    </row>
    <row r="28" spans="1:29">
      <c r="A28" s="28"/>
      <c r="B28" s="6" t="s">
        <v>465</v>
      </c>
      <c r="C28" s="28"/>
      <c r="D28" s="26">
        <v>73.39</v>
      </c>
      <c r="E28" s="26"/>
      <c r="F28" s="26">
        <v>77.34</v>
      </c>
      <c r="G28" s="26"/>
      <c r="H28" s="26">
        <v>75.27</v>
      </c>
      <c r="I28" s="26"/>
      <c r="J28" s="26">
        <v>200</v>
      </c>
      <c r="K28" s="26"/>
      <c r="L28" s="26">
        <v>72.27</v>
      </c>
      <c r="M28" s="26"/>
      <c r="N28" s="26">
        <v>72.27</v>
      </c>
      <c r="O28" s="26"/>
      <c r="P28" s="26">
        <v>200</v>
      </c>
      <c r="Q28" s="26"/>
      <c r="R28" s="26">
        <v>200</v>
      </c>
      <c r="S28" s="26"/>
      <c r="T28" s="26">
        <v>200</v>
      </c>
      <c r="U28" s="26"/>
      <c r="V28" s="26">
        <v>200</v>
      </c>
      <c r="W28" s="26"/>
      <c r="X28" s="26">
        <v>200</v>
      </c>
      <c r="Y28" s="26"/>
      <c r="Z28" s="26">
        <v>200</v>
      </c>
      <c r="AA28" s="26"/>
      <c r="AB28" s="23"/>
      <c r="AC28" s="25"/>
    </row>
    <row r="31" spans="1:29" ht="18">
      <c r="A31" s="37" t="s">
        <v>443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/>
      <c r="Y31"/>
      <c r="Z31"/>
      <c r="AA31"/>
      <c r="AB31"/>
      <c r="AC31"/>
    </row>
  </sheetData>
  <mergeCells count="184">
    <mergeCell ref="AB15:AB16"/>
    <mergeCell ref="Z16:AA16"/>
    <mergeCell ref="F16:G16"/>
    <mergeCell ref="Z14:AA14"/>
    <mergeCell ref="A31:W31"/>
    <mergeCell ref="AB17:AB18"/>
    <mergeCell ref="T18:U18"/>
    <mergeCell ref="V18:W18"/>
    <mergeCell ref="X18:Y18"/>
    <mergeCell ref="Z18:AA18"/>
    <mergeCell ref="R18:S18"/>
    <mergeCell ref="A17:A18"/>
    <mergeCell ref="A21:A22"/>
    <mergeCell ref="C21:C22"/>
    <mergeCell ref="A1:G1"/>
    <mergeCell ref="A2:AC2"/>
    <mergeCell ref="A3:AC3"/>
    <mergeCell ref="A4:AC4"/>
    <mergeCell ref="AB19:AB20"/>
    <mergeCell ref="AC19:AC20"/>
    <mergeCell ref="P20:Q20"/>
    <mergeCell ref="T20:U20"/>
    <mergeCell ref="V20:W20"/>
    <mergeCell ref="C7:C8"/>
    <mergeCell ref="A5:AC5"/>
    <mergeCell ref="A13:A14"/>
    <mergeCell ref="A15:A16"/>
    <mergeCell ref="A11:A12"/>
    <mergeCell ref="R8:S8"/>
    <mergeCell ref="P8:Q8"/>
    <mergeCell ref="P12:Q12"/>
    <mergeCell ref="R12:S12"/>
    <mergeCell ref="P10:Q10"/>
    <mergeCell ref="J16:K16"/>
    <mergeCell ref="AC13:AC14"/>
    <mergeCell ref="AC17:AC18"/>
    <mergeCell ref="F18:G18"/>
    <mergeCell ref="H18:I18"/>
    <mergeCell ref="P18:Q18"/>
    <mergeCell ref="R16:S16"/>
    <mergeCell ref="H14:I14"/>
    <mergeCell ref="H16:I16"/>
    <mergeCell ref="D18:E18"/>
    <mergeCell ref="C17:C18"/>
    <mergeCell ref="N18:O18"/>
    <mergeCell ref="C15:C16"/>
    <mergeCell ref="A7:A8"/>
    <mergeCell ref="B7:B8"/>
    <mergeCell ref="A9:A10"/>
    <mergeCell ref="F12:G12"/>
    <mergeCell ref="D12:E12"/>
    <mergeCell ref="H12:I12"/>
    <mergeCell ref="H8:I8"/>
    <mergeCell ref="H10:I10"/>
    <mergeCell ref="D8:E8"/>
    <mergeCell ref="D7:U7"/>
    <mergeCell ref="L12:M12"/>
    <mergeCell ref="F10:G10"/>
    <mergeCell ref="T12:U12"/>
    <mergeCell ref="C9:C10"/>
    <mergeCell ref="C11:C12"/>
    <mergeCell ref="N12:O12"/>
    <mergeCell ref="D14:E14"/>
    <mergeCell ref="R14:S14"/>
    <mergeCell ref="T14:U14"/>
    <mergeCell ref="D10:E10"/>
    <mergeCell ref="L14:M14"/>
    <mergeCell ref="Z12:AA12"/>
    <mergeCell ref="X14:Y14"/>
    <mergeCell ref="F14:G14"/>
    <mergeCell ref="C13:C14"/>
    <mergeCell ref="J14:K14"/>
    <mergeCell ref="V10:W10"/>
    <mergeCell ref="N10:O10"/>
    <mergeCell ref="X10:Y10"/>
    <mergeCell ref="L10:M10"/>
    <mergeCell ref="AC11:AC12"/>
    <mergeCell ref="AB13:AB14"/>
    <mergeCell ref="F8:G8"/>
    <mergeCell ref="J8:K8"/>
    <mergeCell ref="J10:K10"/>
    <mergeCell ref="J12:K12"/>
    <mergeCell ref="R10:S10"/>
    <mergeCell ref="Z10:AA10"/>
    <mergeCell ref="L8:M8"/>
    <mergeCell ref="T8:U8"/>
    <mergeCell ref="AB11:AB12"/>
    <mergeCell ref="AC7:AC8"/>
    <mergeCell ref="AB9:AB10"/>
    <mergeCell ref="AC9:AC10"/>
    <mergeCell ref="AB7:AB8"/>
    <mergeCell ref="AC15:AC16"/>
    <mergeCell ref="N20:O20"/>
    <mergeCell ref="Z20:AA20"/>
    <mergeCell ref="X20:Y20"/>
    <mergeCell ref="R20:S20"/>
    <mergeCell ref="V8:W8"/>
    <mergeCell ref="X8:Y8"/>
    <mergeCell ref="X16:Y16"/>
    <mergeCell ref="V16:W16"/>
    <mergeCell ref="V12:W12"/>
    <mergeCell ref="X12:Y12"/>
    <mergeCell ref="N8:O8"/>
    <mergeCell ref="T10:U10"/>
    <mergeCell ref="Z8:AA8"/>
    <mergeCell ref="P14:Q14"/>
    <mergeCell ref="P16:Q16"/>
    <mergeCell ref="N16:O16"/>
    <mergeCell ref="N14:O14"/>
    <mergeCell ref="T16:U16"/>
    <mergeCell ref="V14:W14"/>
    <mergeCell ref="L16:M16"/>
    <mergeCell ref="J18:K18"/>
    <mergeCell ref="A19:A20"/>
    <mergeCell ref="C19:C20"/>
    <mergeCell ref="D20:E20"/>
    <mergeCell ref="F20:G20"/>
    <mergeCell ref="H20:I20"/>
    <mergeCell ref="J20:K20"/>
    <mergeCell ref="L20:M20"/>
    <mergeCell ref="L18:M18"/>
    <mergeCell ref="D16:E16"/>
    <mergeCell ref="P22:Q22"/>
    <mergeCell ref="R22:S22"/>
    <mergeCell ref="AC21:AC22"/>
    <mergeCell ref="T22:U22"/>
    <mergeCell ref="AB21:AB22"/>
    <mergeCell ref="V22:W22"/>
    <mergeCell ref="X22:Y22"/>
    <mergeCell ref="Z22:AA22"/>
    <mergeCell ref="D22:E22"/>
    <mergeCell ref="F22:G22"/>
    <mergeCell ref="H22:I22"/>
    <mergeCell ref="J22:K22"/>
    <mergeCell ref="L22:M22"/>
    <mergeCell ref="N22:O22"/>
    <mergeCell ref="AB23:AB24"/>
    <mergeCell ref="AC23:AC24"/>
    <mergeCell ref="D24:E24"/>
    <mergeCell ref="F24:G24"/>
    <mergeCell ref="H24:I24"/>
    <mergeCell ref="J24:K24"/>
    <mergeCell ref="L24:M24"/>
    <mergeCell ref="N24:O24"/>
    <mergeCell ref="P24:Q24"/>
    <mergeCell ref="R24:S24"/>
    <mergeCell ref="X24:Y24"/>
    <mergeCell ref="Z24:AA24"/>
    <mergeCell ref="A25:A26"/>
    <mergeCell ref="C25:C26"/>
    <mergeCell ref="T26:U26"/>
    <mergeCell ref="V26:W26"/>
    <mergeCell ref="X26:Y26"/>
    <mergeCell ref="Z26:AA26"/>
    <mergeCell ref="T24:U24"/>
    <mergeCell ref="V24:W24"/>
    <mergeCell ref="A23:A24"/>
    <mergeCell ref="C23:C24"/>
    <mergeCell ref="P26:Q26"/>
    <mergeCell ref="R26:S26"/>
    <mergeCell ref="L28:M28"/>
    <mergeCell ref="N28:O28"/>
    <mergeCell ref="P28:Q28"/>
    <mergeCell ref="A27:A28"/>
    <mergeCell ref="C27:C28"/>
    <mergeCell ref="D28:E28"/>
    <mergeCell ref="F28:G28"/>
    <mergeCell ref="H28:I28"/>
    <mergeCell ref="J28:K28"/>
    <mergeCell ref="R28:S28"/>
    <mergeCell ref="AB27:AB28"/>
    <mergeCell ref="AC25:AC26"/>
    <mergeCell ref="D26:E26"/>
    <mergeCell ref="F26:G26"/>
    <mergeCell ref="H26:I26"/>
    <mergeCell ref="J26:K26"/>
    <mergeCell ref="L26:M26"/>
    <mergeCell ref="N26:O26"/>
    <mergeCell ref="AB25:AB26"/>
    <mergeCell ref="AC27:AC28"/>
    <mergeCell ref="X28:Y28"/>
    <mergeCell ref="T28:U28"/>
    <mergeCell ref="V28:W28"/>
    <mergeCell ref="Z28:AA28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9"/>
  <sheetViews>
    <sheetView tabSelected="1" topLeftCell="A5" zoomScale="80" zoomScaleNormal="80" workbookViewId="0">
      <selection activeCell="V37" sqref="V37"/>
    </sheetView>
  </sheetViews>
  <sheetFormatPr defaultRowHeight="12.75"/>
  <cols>
    <col min="1" max="1" width="5.7109375" style="2" customWidth="1"/>
    <col min="2" max="2" width="17" bestFit="1" customWidth="1"/>
    <col min="3" max="3" width="16.42578125" style="2" customWidth="1"/>
    <col min="4" max="4" width="8.5703125" style="1" customWidth="1"/>
    <col min="5" max="5" width="3.140625" style="1" customWidth="1"/>
    <col min="6" max="6" width="8.28515625" style="1" customWidth="1"/>
    <col min="7" max="7" width="3.140625" style="1" customWidth="1"/>
    <col min="8" max="8" width="8.7109375" style="1" customWidth="1"/>
    <col min="9" max="9" width="3" style="1" customWidth="1"/>
    <col min="10" max="10" width="9" style="1" customWidth="1"/>
    <col min="11" max="11" width="3" style="1" customWidth="1"/>
    <col min="12" max="12" width="9" style="1" customWidth="1"/>
    <col min="13" max="13" width="3" style="1" customWidth="1"/>
    <col min="14" max="14" width="8.5703125" style="1" customWidth="1"/>
    <col min="15" max="15" width="3" style="1" customWidth="1"/>
    <col min="16" max="16" width="9.140625" style="1"/>
    <col min="17" max="17" width="3" style="1" customWidth="1"/>
    <col min="18" max="18" width="9.42578125" style="1" customWidth="1"/>
    <col min="19" max="19" width="3" style="1" customWidth="1"/>
    <col min="20" max="20" width="9.42578125" style="1" customWidth="1"/>
    <col min="21" max="21" width="3" style="1" customWidth="1"/>
    <col min="22" max="22" width="12.42578125" style="3" customWidth="1"/>
    <col min="23" max="23" width="12.140625" style="3" customWidth="1"/>
  </cols>
  <sheetData>
    <row r="1" spans="1:29" ht="27.75" customHeight="1">
      <c r="A1" s="54" t="s">
        <v>15</v>
      </c>
      <c r="B1" s="54"/>
      <c r="C1" s="54"/>
      <c r="D1" s="54"/>
      <c r="E1" s="54"/>
      <c r="F1" s="54"/>
      <c r="G1" s="54"/>
    </row>
    <row r="2" spans="1:29" s="2" customFormat="1" ht="26.25">
      <c r="A2" s="38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9" s="2" customFormat="1" ht="18.75">
      <c r="A3" s="39" t="s">
        <v>14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29" s="2" customFormat="1" ht="18.75">
      <c r="A4" s="39" t="s">
        <v>448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11"/>
      <c r="Y4" s="11"/>
      <c r="Z4" s="11"/>
      <c r="AA4" s="11"/>
      <c r="AB4" s="11"/>
      <c r="AC4" s="11"/>
    </row>
    <row r="5" spans="1:29" s="2" customFormat="1" ht="18.75">
      <c r="A5" s="40" t="s">
        <v>442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9" s="2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9" s="4" customFormat="1" ht="18">
      <c r="A7" s="24" t="s">
        <v>0</v>
      </c>
      <c r="B7" s="24" t="s">
        <v>1</v>
      </c>
      <c r="C7" s="24" t="s">
        <v>2</v>
      </c>
      <c r="D7" s="35" t="s">
        <v>3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24" t="s">
        <v>4</v>
      </c>
      <c r="W7" s="24" t="s">
        <v>5</v>
      </c>
    </row>
    <row r="8" spans="1:29" s="5" customFormat="1" ht="15.75" customHeight="1">
      <c r="A8" s="25"/>
      <c r="B8" s="25"/>
      <c r="C8" s="25"/>
      <c r="D8" s="33">
        <v>1</v>
      </c>
      <c r="E8" s="34"/>
      <c r="F8" s="33">
        <v>2</v>
      </c>
      <c r="G8" s="34"/>
      <c r="H8" s="33">
        <v>3</v>
      </c>
      <c r="I8" s="34"/>
      <c r="J8" s="33">
        <v>4</v>
      </c>
      <c r="K8" s="34"/>
      <c r="L8" s="33">
        <v>5</v>
      </c>
      <c r="M8" s="34"/>
      <c r="N8" s="33">
        <v>6</v>
      </c>
      <c r="O8" s="34"/>
      <c r="P8" s="33">
        <v>7</v>
      </c>
      <c r="Q8" s="34"/>
      <c r="R8" s="33">
        <v>8</v>
      </c>
      <c r="S8" s="34"/>
      <c r="T8" s="33">
        <v>9</v>
      </c>
      <c r="U8" s="34"/>
      <c r="V8" s="25"/>
      <c r="W8" s="25"/>
    </row>
    <row r="9" spans="1:29">
      <c r="A9" s="27">
        <v>1</v>
      </c>
      <c r="B9" s="6" t="s">
        <v>264</v>
      </c>
      <c r="C9" s="27" t="s">
        <v>129</v>
      </c>
      <c r="D9" s="7" t="s">
        <v>56</v>
      </c>
      <c r="E9" s="7">
        <v>1</v>
      </c>
      <c r="F9" s="7" t="s">
        <v>66</v>
      </c>
      <c r="G9" s="7"/>
      <c r="H9" s="7" t="s">
        <v>78</v>
      </c>
      <c r="I9" s="7"/>
      <c r="J9" s="7" t="s">
        <v>208</v>
      </c>
      <c r="K9" s="7"/>
      <c r="L9" s="7" t="s">
        <v>233</v>
      </c>
      <c r="M9" s="7"/>
      <c r="N9" s="7" t="s">
        <v>253</v>
      </c>
      <c r="O9" s="7"/>
      <c r="P9" s="7" t="s">
        <v>349</v>
      </c>
      <c r="Q9" s="7">
        <v>1</v>
      </c>
      <c r="R9" s="7">
        <v>0</v>
      </c>
      <c r="S9" s="7"/>
      <c r="T9" s="7" t="s">
        <v>385</v>
      </c>
      <c r="U9" s="7"/>
      <c r="V9" s="31">
        <f>SUM(D10:U10)-LARGE(D10:U10,1)-LARGE(D10:U10,2)</f>
        <v>700.84999999999991</v>
      </c>
      <c r="W9" s="24">
        <f>RANK($V$9,$V$9:$V$36,1)</f>
        <v>8</v>
      </c>
    </row>
    <row r="10" spans="1:29">
      <c r="A10" s="28"/>
      <c r="B10" s="6" t="s">
        <v>128</v>
      </c>
      <c r="C10" s="28"/>
      <c r="D10" s="30">
        <v>103.78</v>
      </c>
      <c r="E10" s="30"/>
      <c r="F10" s="30">
        <v>99.8</v>
      </c>
      <c r="G10" s="30"/>
      <c r="H10" s="30">
        <v>101.05</v>
      </c>
      <c r="I10" s="30"/>
      <c r="J10" s="30">
        <v>105.7</v>
      </c>
      <c r="K10" s="30"/>
      <c r="L10" s="30">
        <v>95.08</v>
      </c>
      <c r="M10" s="30"/>
      <c r="N10" s="30">
        <v>96.05</v>
      </c>
      <c r="O10" s="30"/>
      <c r="P10" s="30">
        <v>108.3</v>
      </c>
      <c r="Q10" s="30"/>
      <c r="R10" s="30">
        <v>200</v>
      </c>
      <c r="S10" s="30"/>
      <c r="T10" s="30">
        <v>99.39</v>
      </c>
      <c r="U10" s="30"/>
      <c r="V10" s="32"/>
      <c r="W10" s="25"/>
    </row>
    <row r="11" spans="1:29">
      <c r="A11" s="27">
        <v>2</v>
      </c>
      <c r="B11" s="6" t="s">
        <v>8</v>
      </c>
      <c r="C11" s="52" t="s">
        <v>155</v>
      </c>
      <c r="D11" s="7" t="s">
        <v>57</v>
      </c>
      <c r="E11" s="7">
        <v>1</v>
      </c>
      <c r="F11" s="7" t="s">
        <v>67</v>
      </c>
      <c r="G11" s="7"/>
      <c r="H11" s="7">
        <v>0</v>
      </c>
      <c r="I11" s="7"/>
      <c r="J11" s="7" t="s">
        <v>209</v>
      </c>
      <c r="K11" s="7">
        <v>1</v>
      </c>
      <c r="L11" s="7" t="s">
        <v>234</v>
      </c>
      <c r="M11" s="7">
        <v>1</v>
      </c>
      <c r="N11" s="7" t="s">
        <v>254</v>
      </c>
      <c r="O11" s="7"/>
      <c r="P11" s="7" t="s">
        <v>350</v>
      </c>
      <c r="Q11" s="7"/>
      <c r="R11" s="7">
        <v>0</v>
      </c>
      <c r="S11" s="7"/>
      <c r="T11" s="7" t="s">
        <v>386</v>
      </c>
      <c r="U11" s="7"/>
      <c r="V11" s="31">
        <f>SUM(D12:U12)-LARGE(D12:U12,1)-LARGE(D12:U12,2)</f>
        <v>692.48</v>
      </c>
      <c r="W11" s="24">
        <f>RANK($V$11,$V$9:$V$36,1)</f>
        <v>6</v>
      </c>
    </row>
    <row r="12" spans="1:29">
      <c r="A12" s="28"/>
      <c r="B12" s="18" t="s">
        <v>23</v>
      </c>
      <c r="C12" s="53"/>
      <c r="D12" s="26">
        <v>100.91</v>
      </c>
      <c r="E12" s="26"/>
      <c r="F12" s="26">
        <v>103.73</v>
      </c>
      <c r="G12" s="26"/>
      <c r="H12" s="26">
        <v>200</v>
      </c>
      <c r="I12" s="26"/>
      <c r="J12" s="26">
        <v>95.01</v>
      </c>
      <c r="K12" s="26"/>
      <c r="L12" s="26">
        <v>107.61</v>
      </c>
      <c r="M12" s="26"/>
      <c r="N12" s="26">
        <v>97.36</v>
      </c>
      <c r="O12" s="26"/>
      <c r="P12" s="26">
        <v>99.36</v>
      </c>
      <c r="Q12" s="26"/>
      <c r="R12" s="26">
        <v>200</v>
      </c>
      <c r="S12" s="26"/>
      <c r="T12" s="26">
        <v>88.5</v>
      </c>
      <c r="U12" s="26"/>
      <c r="V12" s="32"/>
      <c r="W12" s="25"/>
    </row>
    <row r="13" spans="1:29">
      <c r="A13" s="27">
        <v>3</v>
      </c>
      <c r="B13" s="6" t="s">
        <v>265</v>
      </c>
      <c r="C13" s="29" t="s">
        <v>126</v>
      </c>
      <c r="D13" s="8" t="s">
        <v>58</v>
      </c>
      <c r="E13" s="7">
        <v>1</v>
      </c>
      <c r="F13" s="8" t="s">
        <v>68</v>
      </c>
      <c r="G13" s="7">
        <v>1</v>
      </c>
      <c r="H13" s="8" t="s">
        <v>79</v>
      </c>
      <c r="I13" s="7"/>
      <c r="J13" s="8" t="s">
        <v>210</v>
      </c>
      <c r="K13" s="7"/>
      <c r="L13" s="8" t="s">
        <v>232</v>
      </c>
      <c r="M13" s="7"/>
      <c r="N13" s="8" t="s">
        <v>255</v>
      </c>
      <c r="O13" s="7"/>
      <c r="P13" s="8" t="s">
        <v>348</v>
      </c>
      <c r="Q13" s="7">
        <v>1</v>
      </c>
      <c r="R13" s="8" t="s">
        <v>373</v>
      </c>
      <c r="S13" s="7"/>
      <c r="T13" s="8" t="s">
        <v>387</v>
      </c>
      <c r="U13" s="7"/>
      <c r="V13" s="31">
        <f>SUM(D14:U14)-LARGE(D14:U14,1)-LARGE(D14:U14,2)</f>
        <v>654.70000000000016</v>
      </c>
      <c r="W13" s="24">
        <f>RANK($V$13,$V$9:$V$36,1)</f>
        <v>4</v>
      </c>
    </row>
    <row r="14" spans="1:29">
      <c r="A14" s="28"/>
      <c r="B14" s="6" t="s">
        <v>125</v>
      </c>
      <c r="C14" s="28"/>
      <c r="D14" s="26">
        <v>98.91</v>
      </c>
      <c r="E14" s="26"/>
      <c r="F14" s="26">
        <v>104.76</v>
      </c>
      <c r="G14" s="26"/>
      <c r="H14" s="26">
        <v>92.95</v>
      </c>
      <c r="I14" s="26"/>
      <c r="J14" s="26">
        <v>93.63</v>
      </c>
      <c r="K14" s="26"/>
      <c r="L14" s="26">
        <v>95</v>
      </c>
      <c r="M14" s="26"/>
      <c r="N14" s="26">
        <v>95.49</v>
      </c>
      <c r="O14" s="26"/>
      <c r="P14" s="26">
        <v>95.08</v>
      </c>
      <c r="Q14" s="26"/>
      <c r="R14" s="26">
        <v>91.31</v>
      </c>
      <c r="S14" s="26"/>
      <c r="T14" s="26">
        <v>91.24</v>
      </c>
      <c r="U14" s="26"/>
      <c r="V14" s="32"/>
      <c r="W14" s="25"/>
    </row>
    <row r="15" spans="1:29">
      <c r="A15" s="27">
        <v>4</v>
      </c>
      <c r="B15" s="6" t="s">
        <v>16</v>
      </c>
      <c r="C15" s="27" t="s">
        <v>158</v>
      </c>
      <c r="D15" s="7">
        <v>1.27</v>
      </c>
      <c r="E15" s="7">
        <v>4</v>
      </c>
      <c r="F15" s="7" t="s">
        <v>69</v>
      </c>
      <c r="G15" s="7"/>
      <c r="H15" s="7">
        <v>0</v>
      </c>
      <c r="I15" s="7"/>
      <c r="J15" s="7">
        <v>0</v>
      </c>
      <c r="K15" s="7"/>
      <c r="L15" s="7">
        <v>0</v>
      </c>
      <c r="M15" s="7"/>
      <c r="N15" s="7">
        <v>0</v>
      </c>
      <c r="O15" s="7"/>
      <c r="P15" s="7" t="s">
        <v>351</v>
      </c>
      <c r="Q15" s="7"/>
      <c r="R15" s="7" t="s">
        <v>372</v>
      </c>
      <c r="S15" s="7">
        <v>4</v>
      </c>
      <c r="T15" s="7" t="s">
        <v>69</v>
      </c>
      <c r="U15" s="7">
        <v>1</v>
      </c>
      <c r="V15" s="31">
        <f>SUM(D16:U16)-LARGE(D16:U16,1)-LARGE(D16:U16,2)</f>
        <v>1088.46</v>
      </c>
      <c r="W15" s="24">
        <f>RANK($V$15,$V$9:$V$36,1)</f>
        <v>13</v>
      </c>
    </row>
    <row r="16" spans="1:29">
      <c r="A16" s="28"/>
      <c r="B16" s="6" t="s">
        <v>24</v>
      </c>
      <c r="C16" s="28"/>
      <c r="D16" s="26">
        <v>200</v>
      </c>
      <c r="E16" s="26"/>
      <c r="F16" s="26">
        <v>83.86</v>
      </c>
      <c r="G16" s="26"/>
      <c r="H16" s="26">
        <v>200</v>
      </c>
      <c r="I16" s="26"/>
      <c r="J16" s="26">
        <v>200</v>
      </c>
      <c r="K16" s="26"/>
      <c r="L16" s="26">
        <v>200</v>
      </c>
      <c r="M16" s="26"/>
      <c r="N16" s="26">
        <v>200</v>
      </c>
      <c r="O16" s="26"/>
      <c r="P16" s="26">
        <v>112.36</v>
      </c>
      <c r="Q16" s="26"/>
      <c r="R16" s="26">
        <v>200</v>
      </c>
      <c r="S16" s="26"/>
      <c r="T16" s="26">
        <v>92.24</v>
      </c>
      <c r="U16" s="26"/>
      <c r="V16" s="32"/>
      <c r="W16" s="25"/>
    </row>
    <row r="17" spans="1:23">
      <c r="A17" s="27">
        <v>6</v>
      </c>
      <c r="B17" s="6" t="s">
        <v>125</v>
      </c>
      <c r="C17" s="27" t="s">
        <v>126</v>
      </c>
      <c r="D17" s="7">
        <v>0</v>
      </c>
      <c r="E17" s="7"/>
      <c r="F17" s="7" t="s">
        <v>71</v>
      </c>
      <c r="G17" s="7">
        <v>2</v>
      </c>
      <c r="H17" s="7" t="s">
        <v>81</v>
      </c>
      <c r="I17" s="7"/>
      <c r="J17" s="7">
        <v>0</v>
      </c>
      <c r="K17" s="7"/>
      <c r="L17" s="7" t="s">
        <v>231</v>
      </c>
      <c r="M17" s="7">
        <v>1</v>
      </c>
      <c r="N17" s="7" t="s">
        <v>259</v>
      </c>
      <c r="O17" s="7"/>
      <c r="P17" s="7" t="s">
        <v>356</v>
      </c>
      <c r="Q17" s="7"/>
      <c r="R17" s="7">
        <v>0</v>
      </c>
      <c r="S17" s="7"/>
      <c r="T17" s="7">
        <v>0</v>
      </c>
      <c r="U17" s="7"/>
      <c r="V17" s="31">
        <f>SUM(D18:U18)-LARGE(D18:U18,1)-LARGE(D18:U18,2)</f>
        <v>1023.05</v>
      </c>
      <c r="W17" s="24">
        <f>RANK($V$17,$V$9:$V$36,1)</f>
        <v>12</v>
      </c>
    </row>
    <row r="18" spans="1:23">
      <c r="A18" s="28"/>
      <c r="B18" s="6" t="s">
        <v>265</v>
      </c>
      <c r="C18" s="28"/>
      <c r="D18" s="26">
        <v>200</v>
      </c>
      <c r="E18" s="26"/>
      <c r="F18" s="26">
        <v>200</v>
      </c>
      <c r="G18" s="26"/>
      <c r="H18" s="26">
        <v>101.55</v>
      </c>
      <c r="I18" s="26"/>
      <c r="J18" s="26">
        <v>200</v>
      </c>
      <c r="K18" s="26"/>
      <c r="L18" s="26">
        <v>111.27</v>
      </c>
      <c r="M18" s="26"/>
      <c r="N18" s="26">
        <v>100.45</v>
      </c>
      <c r="O18" s="26"/>
      <c r="P18" s="26">
        <v>109.78</v>
      </c>
      <c r="Q18" s="26"/>
      <c r="R18" s="26">
        <v>200</v>
      </c>
      <c r="S18" s="26"/>
      <c r="T18" s="26">
        <v>200</v>
      </c>
      <c r="U18" s="26"/>
      <c r="V18" s="32"/>
      <c r="W18" s="25"/>
    </row>
    <row r="19" spans="1:23">
      <c r="A19" s="27">
        <v>7</v>
      </c>
      <c r="B19" s="6" t="s">
        <v>128</v>
      </c>
      <c r="C19" s="27" t="s">
        <v>129</v>
      </c>
      <c r="D19" s="7" t="s">
        <v>88</v>
      </c>
      <c r="E19" s="7"/>
      <c r="F19" s="7" t="s">
        <v>72</v>
      </c>
      <c r="G19" s="7"/>
      <c r="H19" s="7" t="s">
        <v>82</v>
      </c>
      <c r="I19" s="7">
        <v>1</v>
      </c>
      <c r="J19" s="7" t="s">
        <v>212</v>
      </c>
      <c r="K19" s="7"/>
      <c r="L19" s="7" t="s">
        <v>237</v>
      </c>
      <c r="M19" s="7"/>
      <c r="N19" s="7" t="s">
        <v>269</v>
      </c>
      <c r="O19" s="7">
        <v>1</v>
      </c>
      <c r="P19" s="7" t="s">
        <v>354</v>
      </c>
      <c r="Q19" s="7"/>
      <c r="R19" s="7" t="s">
        <v>375</v>
      </c>
      <c r="S19" s="7"/>
      <c r="T19" s="7">
        <v>0</v>
      </c>
      <c r="U19" s="7"/>
      <c r="V19" s="31">
        <f>SUM(D20:U20)-LARGE(D20:U20,1)-LARGE(D20:U20,2)</f>
        <v>661.89</v>
      </c>
      <c r="W19" s="24">
        <f>RANK($V$19,$V$9:$V$36,1)</f>
        <v>5</v>
      </c>
    </row>
    <row r="20" spans="1:23">
      <c r="A20" s="28"/>
      <c r="B20" s="19" t="s">
        <v>264</v>
      </c>
      <c r="C20" s="28"/>
      <c r="D20" s="26">
        <v>92.83</v>
      </c>
      <c r="E20" s="26"/>
      <c r="F20" s="26">
        <v>90.31</v>
      </c>
      <c r="G20" s="26"/>
      <c r="H20" s="26">
        <v>104.21</v>
      </c>
      <c r="I20" s="26"/>
      <c r="J20" s="26">
        <v>101.48</v>
      </c>
      <c r="K20" s="26"/>
      <c r="L20" s="26">
        <v>92.84</v>
      </c>
      <c r="M20" s="26"/>
      <c r="N20" s="26">
        <v>106.49</v>
      </c>
      <c r="O20" s="26"/>
      <c r="P20" s="26">
        <v>90.52</v>
      </c>
      <c r="Q20" s="26"/>
      <c r="R20" s="26">
        <v>89.7</v>
      </c>
      <c r="S20" s="26"/>
      <c r="T20" s="26">
        <v>200</v>
      </c>
      <c r="U20" s="26"/>
      <c r="V20" s="32"/>
      <c r="W20" s="25"/>
    </row>
    <row r="21" spans="1:23">
      <c r="A21" s="27">
        <v>8</v>
      </c>
      <c r="B21" s="6" t="s">
        <v>7</v>
      </c>
      <c r="C21" s="27" t="s">
        <v>155</v>
      </c>
      <c r="D21" s="7" t="s">
        <v>89</v>
      </c>
      <c r="E21" s="7"/>
      <c r="F21" s="7">
        <v>0</v>
      </c>
      <c r="G21" s="7"/>
      <c r="H21" s="7">
        <v>0</v>
      </c>
      <c r="I21" s="7"/>
      <c r="J21" s="7" t="s">
        <v>213</v>
      </c>
      <c r="K21" s="7"/>
      <c r="L21" s="7" t="s">
        <v>238</v>
      </c>
      <c r="M21" s="7">
        <v>1</v>
      </c>
      <c r="N21" s="7" t="s">
        <v>268</v>
      </c>
      <c r="O21" s="7"/>
      <c r="P21" s="7" t="s">
        <v>355</v>
      </c>
      <c r="Q21" s="7">
        <v>1</v>
      </c>
      <c r="R21" s="7">
        <v>0</v>
      </c>
      <c r="S21" s="7"/>
      <c r="T21" s="7">
        <v>0</v>
      </c>
      <c r="U21" s="7"/>
      <c r="V21" s="31">
        <f>SUM(D22:U22)-LARGE(D22:U22,1)-LARGE(D22:U22,2)</f>
        <v>922.7800000000002</v>
      </c>
      <c r="W21" s="24">
        <f>RANK($V$21,$V$9:$V$36,1)</f>
        <v>10</v>
      </c>
    </row>
    <row r="22" spans="1:23">
      <c r="A22" s="28"/>
      <c r="B22" s="6" t="s">
        <v>23</v>
      </c>
      <c r="C22" s="28"/>
      <c r="D22" s="30">
        <v>101.97</v>
      </c>
      <c r="E22" s="30"/>
      <c r="F22" s="30">
        <v>200</v>
      </c>
      <c r="G22" s="30"/>
      <c r="H22" s="30">
        <v>200</v>
      </c>
      <c r="I22" s="30"/>
      <c r="J22" s="30">
        <v>99.89</v>
      </c>
      <c r="K22" s="30"/>
      <c r="L22" s="30">
        <v>109.81</v>
      </c>
      <c r="M22" s="30"/>
      <c r="N22" s="30">
        <v>102</v>
      </c>
      <c r="O22" s="30"/>
      <c r="P22" s="30">
        <v>109.11</v>
      </c>
      <c r="Q22" s="30"/>
      <c r="R22" s="30">
        <v>200</v>
      </c>
      <c r="S22" s="30"/>
      <c r="T22" s="30">
        <v>200</v>
      </c>
      <c r="U22" s="30"/>
      <c r="V22" s="32"/>
      <c r="W22" s="25"/>
    </row>
    <row r="23" spans="1:23">
      <c r="A23" s="43">
        <v>9</v>
      </c>
      <c r="B23" s="18" t="s">
        <v>452</v>
      </c>
      <c r="C23" s="50" t="s">
        <v>454</v>
      </c>
      <c r="D23" s="21" t="s">
        <v>90</v>
      </c>
      <c r="E23" s="21"/>
      <c r="F23" s="21" t="s">
        <v>73</v>
      </c>
      <c r="G23" s="21"/>
      <c r="H23" s="21" t="s">
        <v>83</v>
      </c>
      <c r="I23" s="21">
        <v>1</v>
      </c>
      <c r="J23" s="21" t="s">
        <v>214</v>
      </c>
      <c r="K23" s="21"/>
      <c r="L23" s="21" t="s">
        <v>239</v>
      </c>
      <c r="M23" s="21">
        <v>6</v>
      </c>
      <c r="N23" s="21" t="s">
        <v>270</v>
      </c>
      <c r="O23" s="21"/>
      <c r="P23" s="21" t="s">
        <v>353</v>
      </c>
      <c r="Q23" s="21">
        <v>1</v>
      </c>
      <c r="R23" s="21" t="s">
        <v>374</v>
      </c>
      <c r="S23" s="21">
        <v>1</v>
      </c>
      <c r="T23" s="21">
        <v>0</v>
      </c>
      <c r="U23" s="21"/>
      <c r="V23" s="46">
        <f>SUM(D24:U24)-LARGE(D24:U24,1)-LARGE(D24:U24,2)</f>
        <v>574.19000000000005</v>
      </c>
      <c r="W23" s="48">
        <f>RANK($V$23,$V$9:$V$36,1)</f>
        <v>2</v>
      </c>
    </row>
    <row r="24" spans="1:23">
      <c r="A24" s="44"/>
      <c r="B24" s="18" t="s">
        <v>453</v>
      </c>
      <c r="C24" s="51"/>
      <c r="D24" s="45">
        <v>80.66</v>
      </c>
      <c r="E24" s="45"/>
      <c r="F24" s="45">
        <v>79.42</v>
      </c>
      <c r="G24" s="45"/>
      <c r="H24" s="45">
        <v>85.87</v>
      </c>
      <c r="I24" s="45"/>
      <c r="J24" s="45">
        <v>75.48</v>
      </c>
      <c r="K24" s="45"/>
      <c r="L24" s="45">
        <v>200</v>
      </c>
      <c r="M24" s="45"/>
      <c r="N24" s="45">
        <v>82.52</v>
      </c>
      <c r="O24" s="45"/>
      <c r="P24" s="45">
        <v>86.06</v>
      </c>
      <c r="Q24" s="45"/>
      <c r="R24" s="45">
        <v>84.18</v>
      </c>
      <c r="S24" s="45"/>
      <c r="T24" s="45">
        <v>200</v>
      </c>
      <c r="U24" s="45"/>
      <c r="V24" s="47"/>
      <c r="W24" s="49"/>
    </row>
    <row r="25" spans="1:23">
      <c r="A25" s="27">
        <v>10</v>
      </c>
      <c r="B25" s="6" t="s">
        <v>455</v>
      </c>
      <c r="C25" s="29" t="s">
        <v>457</v>
      </c>
      <c r="D25" s="8" t="s">
        <v>60</v>
      </c>
      <c r="E25" s="7"/>
      <c r="F25" s="8" t="s">
        <v>9</v>
      </c>
      <c r="G25" s="7"/>
      <c r="H25" s="8" t="s">
        <v>9</v>
      </c>
      <c r="I25" s="7"/>
      <c r="J25" s="8" t="s">
        <v>215</v>
      </c>
      <c r="K25" s="7">
        <v>2</v>
      </c>
      <c r="L25" s="8" t="s">
        <v>230</v>
      </c>
      <c r="M25" s="7">
        <v>1</v>
      </c>
      <c r="N25" s="8" t="s">
        <v>260</v>
      </c>
      <c r="O25" s="7">
        <v>1</v>
      </c>
      <c r="P25" s="8" t="s">
        <v>9</v>
      </c>
      <c r="Q25" s="7"/>
      <c r="R25" s="8" t="s">
        <v>377</v>
      </c>
      <c r="S25" s="7">
        <v>2</v>
      </c>
      <c r="T25" s="8" t="s">
        <v>9</v>
      </c>
      <c r="U25" s="7"/>
      <c r="V25" s="31">
        <f>SUM(D26:U26)-LARGE(D26:U26,1)-LARGE(D26:U26,2)</f>
        <v>1144.1199999999999</v>
      </c>
      <c r="W25" s="24">
        <f>RANK($V$25,$V$9:$V$36,1)</f>
        <v>14</v>
      </c>
    </row>
    <row r="26" spans="1:23">
      <c r="A26" s="28"/>
      <c r="B26" s="6" t="s">
        <v>456</v>
      </c>
      <c r="C26" s="28"/>
      <c r="D26" s="26">
        <v>114.03</v>
      </c>
      <c r="E26" s="26"/>
      <c r="F26" s="26">
        <v>200</v>
      </c>
      <c r="G26" s="26"/>
      <c r="H26" s="26">
        <v>200</v>
      </c>
      <c r="I26" s="26"/>
      <c r="J26" s="26">
        <v>200</v>
      </c>
      <c r="K26" s="26"/>
      <c r="L26" s="26">
        <v>107.06</v>
      </c>
      <c r="M26" s="26"/>
      <c r="N26" s="26">
        <v>123.03</v>
      </c>
      <c r="O26" s="26"/>
      <c r="P26" s="26">
        <v>200</v>
      </c>
      <c r="Q26" s="26"/>
      <c r="R26" s="26">
        <v>200</v>
      </c>
      <c r="S26" s="26"/>
      <c r="T26" s="26">
        <v>200</v>
      </c>
      <c r="U26" s="26"/>
      <c r="V26" s="32"/>
      <c r="W26" s="25"/>
    </row>
    <row r="27" spans="1:23">
      <c r="A27" s="27">
        <v>12</v>
      </c>
      <c r="B27" s="6" t="s">
        <v>458</v>
      </c>
      <c r="C27" s="27" t="s">
        <v>460</v>
      </c>
      <c r="D27" s="7" t="s">
        <v>62</v>
      </c>
      <c r="E27" s="7">
        <v>3</v>
      </c>
      <c r="F27" s="7" t="s">
        <v>75</v>
      </c>
      <c r="G27" s="7">
        <v>7</v>
      </c>
      <c r="H27" s="7" t="s">
        <v>84</v>
      </c>
      <c r="I27" s="7"/>
      <c r="J27" s="7" t="s">
        <v>217</v>
      </c>
      <c r="K27" s="7">
        <v>1</v>
      </c>
      <c r="L27" s="7" t="s">
        <v>236</v>
      </c>
      <c r="M27" s="7">
        <v>1</v>
      </c>
      <c r="N27" s="7" t="s">
        <v>257</v>
      </c>
      <c r="O27" s="7"/>
      <c r="P27" s="7" t="s">
        <v>352</v>
      </c>
      <c r="Q27" s="7"/>
      <c r="R27" s="7" t="s">
        <v>371</v>
      </c>
      <c r="S27" s="7"/>
      <c r="T27" s="7" t="s">
        <v>388</v>
      </c>
      <c r="U27" s="7"/>
      <c r="V27" s="31">
        <f>SUM(D28:U28)-LARGE(D28:U28,1)-LARGE(D28:U28,2)</f>
        <v>747.09999999999991</v>
      </c>
      <c r="W27" s="24">
        <f>RANK($V$27,$V$9:$V$36,1)</f>
        <v>9</v>
      </c>
    </row>
    <row r="28" spans="1:23">
      <c r="A28" s="28"/>
      <c r="B28" s="17" t="s">
        <v>459</v>
      </c>
      <c r="C28" s="28"/>
      <c r="D28" s="26">
        <v>200</v>
      </c>
      <c r="E28" s="26"/>
      <c r="F28" s="26">
        <v>200</v>
      </c>
      <c r="G28" s="26"/>
      <c r="H28" s="26">
        <v>107.59</v>
      </c>
      <c r="I28" s="26"/>
      <c r="J28" s="26">
        <v>110.03</v>
      </c>
      <c r="K28" s="26"/>
      <c r="L28" s="26">
        <v>113.04</v>
      </c>
      <c r="M28" s="26"/>
      <c r="N28" s="26">
        <v>104.61</v>
      </c>
      <c r="O28" s="26"/>
      <c r="P28" s="26">
        <v>103.94</v>
      </c>
      <c r="Q28" s="26"/>
      <c r="R28" s="26">
        <v>104.59</v>
      </c>
      <c r="S28" s="26"/>
      <c r="T28" s="26">
        <v>103.3</v>
      </c>
      <c r="U28" s="26"/>
      <c r="V28" s="32"/>
      <c r="W28" s="25"/>
    </row>
    <row r="29" spans="1:23">
      <c r="A29" s="43">
        <v>13</v>
      </c>
      <c r="B29" s="18" t="s">
        <v>461</v>
      </c>
      <c r="C29" s="43" t="s">
        <v>155</v>
      </c>
      <c r="D29" s="21" t="s">
        <v>63</v>
      </c>
      <c r="E29" s="21"/>
      <c r="F29" s="21" t="s">
        <v>76</v>
      </c>
      <c r="G29" s="21"/>
      <c r="H29" s="21" t="s">
        <v>85</v>
      </c>
      <c r="I29" s="21"/>
      <c r="J29" s="21" t="s">
        <v>70</v>
      </c>
      <c r="K29" s="21"/>
      <c r="L29" s="21" t="s">
        <v>228</v>
      </c>
      <c r="M29" s="21"/>
      <c r="N29" s="21" t="s">
        <v>271</v>
      </c>
      <c r="O29" s="21"/>
      <c r="P29" s="21" t="s">
        <v>359</v>
      </c>
      <c r="Q29" s="21"/>
      <c r="R29" s="21" t="s">
        <v>378</v>
      </c>
      <c r="S29" s="21"/>
      <c r="T29" s="21" t="s">
        <v>393</v>
      </c>
      <c r="U29" s="21"/>
      <c r="V29" s="46">
        <f>SUM(D30:U30)-LARGE(D30:U30,1)-LARGE(D30:U30,2)</f>
        <v>559.24999999999989</v>
      </c>
      <c r="W29" s="48">
        <f>RANK($V$29,$V$9:$V$36,1)</f>
        <v>1</v>
      </c>
    </row>
    <row r="30" spans="1:23">
      <c r="A30" s="44"/>
      <c r="B30" s="18" t="s">
        <v>23</v>
      </c>
      <c r="C30" s="44"/>
      <c r="D30" s="45">
        <v>80.44</v>
      </c>
      <c r="E30" s="45"/>
      <c r="F30" s="45">
        <v>76.61</v>
      </c>
      <c r="G30" s="45"/>
      <c r="H30" s="45">
        <v>78.48</v>
      </c>
      <c r="I30" s="45"/>
      <c r="J30" s="45">
        <v>82</v>
      </c>
      <c r="K30" s="45"/>
      <c r="L30" s="45">
        <v>79.97</v>
      </c>
      <c r="M30" s="45"/>
      <c r="N30" s="45">
        <v>82.95</v>
      </c>
      <c r="O30" s="45"/>
      <c r="P30" s="45">
        <v>82.33</v>
      </c>
      <c r="Q30" s="45"/>
      <c r="R30" s="45">
        <v>81.44</v>
      </c>
      <c r="S30" s="45"/>
      <c r="T30" s="45">
        <v>80.31</v>
      </c>
      <c r="U30" s="45"/>
      <c r="V30" s="47"/>
      <c r="W30" s="49"/>
    </row>
    <row r="31" spans="1:23">
      <c r="A31" s="27">
        <v>14</v>
      </c>
      <c r="B31" s="6" t="s">
        <v>462</v>
      </c>
      <c r="C31" s="27" t="s">
        <v>161</v>
      </c>
      <c r="D31" s="7" t="s">
        <v>64</v>
      </c>
      <c r="E31" s="7">
        <v>1</v>
      </c>
      <c r="F31" s="7" t="s">
        <v>77</v>
      </c>
      <c r="G31" s="7"/>
      <c r="H31" s="7" t="s">
        <v>86</v>
      </c>
      <c r="I31" s="7"/>
      <c r="J31" s="7" t="s">
        <v>218</v>
      </c>
      <c r="K31" s="7"/>
      <c r="L31" s="7" t="s">
        <v>227</v>
      </c>
      <c r="M31" s="7"/>
      <c r="N31" s="7" t="s">
        <v>261</v>
      </c>
      <c r="O31" s="7"/>
      <c r="P31" s="7" t="s">
        <v>358</v>
      </c>
      <c r="Q31" s="7"/>
      <c r="R31" s="7" t="s">
        <v>379</v>
      </c>
      <c r="S31" s="7">
        <v>1</v>
      </c>
      <c r="T31" s="7" t="s">
        <v>394</v>
      </c>
      <c r="U31" s="7"/>
      <c r="V31" s="31">
        <f>SUM(D32:U32)-LARGE(D32:U32,1)-LARGE(D32:U32,2)</f>
        <v>640.62</v>
      </c>
      <c r="W31" s="24">
        <f>RANK($V$31,$V$9:$V$36,1)</f>
        <v>3</v>
      </c>
    </row>
    <row r="32" spans="1:23">
      <c r="A32" s="28"/>
      <c r="B32" s="19" t="s">
        <v>463</v>
      </c>
      <c r="C32" s="28"/>
      <c r="D32" s="26">
        <v>101.01</v>
      </c>
      <c r="E32" s="26"/>
      <c r="F32" s="26">
        <v>93.86</v>
      </c>
      <c r="G32" s="26"/>
      <c r="H32" s="26">
        <v>95.44</v>
      </c>
      <c r="I32" s="26"/>
      <c r="J32" s="26">
        <v>87.75</v>
      </c>
      <c r="K32" s="26"/>
      <c r="L32" s="26">
        <v>89.27</v>
      </c>
      <c r="M32" s="26"/>
      <c r="N32" s="26">
        <v>93.42</v>
      </c>
      <c r="O32" s="26"/>
      <c r="P32" s="26">
        <v>93.05</v>
      </c>
      <c r="Q32" s="26"/>
      <c r="R32" s="26">
        <v>103.54</v>
      </c>
      <c r="S32" s="26"/>
      <c r="T32" s="26">
        <v>87.83</v>
      </c>
      <c r="U32" s="26"/>
      <c r="V32" s="32"/>
      <c r="W32" s="25"/>
    </row>
    <row r="33" spans="1:23">
      <c r="A33" s="43">
        <v>15</v>
      </c>
      <c r="B33" s="18" t="s">
        <v>464</v>
      </c>
      <c r="C33" s="43" t="s">
        <v>6</v>
      </c>
      <c r="D33" s="21" t="s">
        <v>65</v>
      </c>
      <c r="E33" s="21">
        <v>2</v>
      </c>
      <c r="F33" s="21">
        <v>0</v>
      </c>
      <c r="G33" s="21"/>
      <c r="H33" s="21" t="s">
        <v>87</v>
      </c>
      <c r="I33" s="21"/>
      <c r="J33" s="21">
        <v>0</v>
      </c>
      <c r="K33" s="21"/>
      <c r="L33" s="21" t="s">
        <v>226</v>
      </c>
      <c r="M33" s="21"/>
      <c r="N33" s="21" t="s">
        <v>262</v>
      </c>
      <c r="O33" s="21"/>
      <c r="P33" s="21" t="s">
        <v>361</v>
      </c>
      <c r="Q33" s="21">
        <v>1</v>
      </c>
      <c r="R33" s="21" t="s">
        <v>380</v>
      </c>
      <c r="S33" s="21"/>
      <c r="T33" s="21" t="s">
        <v>392</v>
      </c>
      <c r="U33" s="21"/>
      <c r="V33" s="46">
        <f>SUM(D34:U34)-LARGE(D34:U34,1)-LARGE(D34:U34,2)</f>
        <v>696.18000000000006</v>
      </c>
      <c r="W33" s="48">
        <f>RANK($V$33,$V$9:$V$36,1)</f>
        <v>7</v>
      </c>
    </row>
    <row r="34" spans="1:23">
      <c r="A34" s="44"/>
      <c r="B34" s="19" t="s">
        <v>465</v>
      </c>
      <c r="C34" s="44"/>
      <c r="D34" s="45">
        <v>200</v>
      </c>
      <c r="E34" s="45"/>
      <c r="F34" s="45">
        <v>200</v>
      </c>
      <c r="G34" s="45"/>
      <c r="H34" s="45">
        <v>88.75</v>
      </c>
      <c r="I34" s="45"/>
      <c r="J34" s="45">
        <v>200</v>
      </c>
      <c r="K34" s="45"/>
      <c r="L34" s="45">
        <v>78.52</v>
      </c>
      <c r="M34" s="45"/>
      <c r="N34" s="45">
        <v>84.25</v>
      </c>
      <c r="O34" s="45"/>
      <c r="P34" s="45">
        <v>84.97</v>
      </c>
      <c r="Q34" s="45"/>
      <c r="R34" s="45">
        <v>79.55</v>
      </c>
      <c r="S34" s="45"/>
      <c r="T34" s="45">
        <v>80.14</v>
      </c>
      <c r="U34" s="45"/>
      <c r="V34" s="47"/>
      <c r="W34" s="49"/>
    </row>
    <row r="35" spans="1:23">
      <c r="A35" s="27">
        <v>16</v>
      </c>
      <c r="B35" s="6" t="s">
        <v>466</v>
      </c>
      <c r="C35" s="27" t="s">
        <v>468</v>
      </c>
      <c r="D35" s="7">
        <v>0</v>
      </c>
      <c r="E35" s="7"/>
      <c r="F35" s="7">
        <v>0</v>
      </c>
      <c r="G35" s="7"/>
      <c r="H35" s="7">
        <v>0</v>
      </c>
      <c r="I35" s="7"/>
      <c r="J35" s="7" t="s">
        <v>225</v>
      </c>
      <c r="K35" s="7">
        <v>3</v>
      </c>
      <c r="L35" s="7">
        <v>0</v>
      </c>
      <c r="M35" s="7"/>
      <c r="N35" s="7" t="s">
        <v>263</v>
      </c>
      <c r="O35" s="7"/>
      <c r="P35" s="7" t="s">
        <v>360</v>
      </c>
      <c r="Q35" s="7"/>
      <c r="R35" s="7" t="s">
        <v>381</v>
      </c>
      <c r="S35" s="7">
        <v>1</v>
      </c>
      <c r="T35" s="7" t="s">
        <v>395</v>
      </c>
      <c r="U35" s="7">
        <v>1</v>
      </c>
      <c r="V35" s="31">
        <f>SUM(D36:U36)-LARGE(D36:U36,1)-LARGE(D36:U36,2)</f>
        <v>996.90000000000009</v>
      </c>
      <c r="W35" s="24">
        <f>RANK($V$35,$V$9:$V$36,1)</f>
        <v>11</v>
      </c>
    </row>
    <row r="36" spans="1:23">
      <c r="A36" s="28"/>
      <c r="B36" s="19" t="s">
        <v>467</v>
      </c>
      <c r="C36" s="28"/>
      <c r="D36" s="26">
        <v>200</v>
      </c>
      <c r="E36" s="26"/>
      <c r="F36" s="26">
        <v>200</v>
      </c>
      <c r="G36" s="26"/>
      <c r="H36" s="26">
        <v>200</v>
      </c>
      <c r="I36" s="26"/>
      <c r="J36" s="26">
        <v>200</v>
      </c>
      <c r="K36" s="26"/>
      <c r="L36" s="26">
        <v>200</v>
      </c>
      <c r="M36" s="26"/>
      <c r="N36" s="26">
        <v>106.42</v>
      </c>
      <c r="O36" s="26"/>
      <c r="P36" s="26">
        <v>92.47</v>
      </c>
      <c r="Q36" s="26"/>
      <c r="R36" s="26">
        <v>104.05</v>
      </c>
      <c r="S36" s="26"/>
      <c r="T36" s="26">
        <v>93.96</v>
      </c>
      <c r="U36" s="26"/>
      <c r="V36" s="32"/>
      <c r="W36" s="25"/>
    </row>
    <row r="39" spans="1:23" ht="18">
      <c r="A39" s="37" t="s">
        <v>443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</row>
  </sheetData>
  <mergeCells count="203">
    <mergeCell ref="A39:W39"/>
    <mergeCell ref="A35:A36"/>
    <mergeCell ref="C35:C36"/>
    <mergeCell ref="V35:V36"/>
    <mergeCell ref="W35:W36"/>
    <mergeCell ref="D36:E36"/>
    <mergeCell ref="F36:G36"/>
    <mergeCell ref="H36:I36"/>
    <mergeCell ref="J36:K36"/>
    <mergeCell ref="L36:M36"/>
    <mergeCell ref="N36:O36"/>
    <mergeCell ref="N8:O8"/>
    <mergeCell ref="A5:W5"/>
    <mergeCell ref="A7:A8"/>
    <mergeCell ref="B7:B8"/>
    <mergeCell ref="C7:C8"/>
    <mergeCell ref="D8:E8"/>
    <mergeCell ref="P36:Q36"/>
    <mergeCell ref="R36:S36"/>
    <mergeCell ref="T36:U36"/>
    <mergeCell ref="A1:G1"/>
    <mergeCell ref="A2:W2"/>
    <mergeCell ref="A3:W3"/>
    <mergeCell ref="A4:W4"/>
    <mergeCell ref="D7:U7"/>
    <mergeCell ref="F8:G8"/>
    <mergeCell ref="W7:W8"/>
    <mergeCell ref="H8:I8"/>
    <mergeCell ref="J8:K8"/>
    <mergeCell ref="V7:V8"/>
    <mergeCell ref="P12:Q12"/>
    <mergeCell ref="T12:U12"/>
    <mergeCell ref="W13:W14"/>
    <mergeCell ref="V15:V16"/>
    <mergeCell ref="W15:W16"/>
    <mergeCell ref="R14:S14"/>
    <mergeCell ref="T14:U14"/>
    <mergeCell ref="T10:U10"/>
    <mergeCell ref="L8:M8"/>
    <mergeCell ref="T8:U8"/>
    <mergeCell ref="R8:S8"/>
    <mergeCell ref="P8:Q8"/>
    <mergeCell ref="W11:W12"/>
    <mergeCell ref="V11:V12"/>
    <mergeCell ref="N10:O10"/>
    <mergeCell ref="V9:V10"/>
    <mergeCell ref="W9:W10"/>
    <mergeCell ref="R10:S10"/>
    <mergeCell ref="A9:A10"/>
    <mergeCell ref="D10:E10"/>
    <mergeCell ref="H10:I10"/>
    <mergeCell ref="J12:K12"/>
    <mergeCell ref="N12:O12"/>
    <mergeCell ref="D12:E12"/>
    <mergeCell ref="H12:I12"/>
    <mergeCell ref="A19:A20"/>
    <mergeCell ref="F12:G12"/>
    <mergeCell ref="A11:A12"/>
    <mergeCell ref="C11:C12"/>
    <mergeCell ref="F16:G16"/>
    <mergeCell ref="N14:O14"/>
    <mergeCell ref="C13:C14"/>
    <mergeCell ref="C19:C20"/>
    <mergeCell ref="A17:A18"/>
    <mergeCell ref="C17:C18"/>
    <mergeCell ref="H14:I14"/>
    <mergeCell ref="F14:G14"/>
    <mergeCell ref="A13:A14"/>
    <mergeCell ref="H18:I18"/>
    <mergeCell ref="A15:A16"/>
    <mergeCell ref="C15:C16"/>
    <mergeCell ref="L16:M16"/>
    <mergeCell ref="W17:W18"/>
    <mergeCell ref="T18:U18"/>
    <mergeCell ref="V19:V20"/>
    <mergeCell ref="P20:Q20"/>
    <mergeCell ref="L10:M10"/>
    <mergeCell ref="F10:G10"/>
    <mergeCell ref="C9:C10"/>
    <mergeCell ref="J10:K10"/>
    <mergeCell ref="L12:M12"/>
    <mergeCell ref="H16:I16"/>
    <mergeCell ref="J16:K16"/>
    <mergeCell ref="D16:E16"/>
    <mergeCell ref="J18:K18"/>
    <mergeCell ref="V13:V14"/>
    <mergeCell ref="N16:O16"/>
    <mergeCell ref="P16:Q16"/>
    <mergeCell ref="T16:U16"/>
    <mergeCell ref="R16:S16"/>
    <mergeCell ref="P14:Q14"/>
    <mergeCell ref="P18:Q18"/>
    <mergeCell ref="V17:V18"/>
    <mergeCell ref="L14:M14"/>
    <mergeCell ref="P10:Q10"/>
    <mergeCell ref="R12:S12"/>
    <mergeCell ref="R18:S18"/>
    <mergeCell ref="V23:V24"/>
    <mergeCell ref="H22:I22"/>
    <mergeCell ref="J22:K22"/>
    <mergeCell ref="L22:M22"/>
    <mergeCell ref="N22:O22"/>
    <mergeCell ref="J14:K14"/>
    <mergeCell ref="D14:E14"/>
    <mergeCell ref="N20:O20"/>
    <mergeCell ref="P24:Q24"/>
    <mergeCell ref="D18:E18"/>
    <mergeCell ref="F18:G18"/>
    <mergeCell ref="D20:E20"/>
    <mergeCell ref="L18:M18"/>
    <mergeCell ref="N18:O18"/>
    <mergeCell ref="H20:I20"/>
    <mergeCell ref="P22:Q22"/>
    <mergeCell ref="W23:W24"/>
    <mergeCell ref="R20:S20"/>
    <mergeCell ref="V21:V22"/>
    <mergeCell ref="W21:W22"/>
    <mergeCell ref="A21:A22"/>
    <mergeCell ref="C21:C22"/>
    <mergeCell ref="T22:U22"/>
    <mergeCell ref="R22:S22"/>
    <mergeCell ref="D22:E22"/>
    <mergeCell ref="F22:G22"/>
    <mergeCell ref="J20:K20"/>
    <mergeCell ref="L20:M20"/>
    <mergeCell ref="F20:G20"/>
    <mergeCell ref="T20:U20"/>
    <mergeCell ref="W19:W20"/>
    <mergeCell ref="L26:M26"/>
    <mergeCell ref="N26:O26"/>
    <mergeCell ref="P26:Q26"/>
    <mergeCell ref="R26:S26"/>
    <mergeCell ref="R24:S24"/>
    <mergeCell ref="A23:A24"/>
    <mergeCell ref="C23:C24"/>
    <mergeCell ref="T24:U24"/>
    <mergeCell ref="D24:E24"/>
    <mergeCell ref="F24:G24"/>
    <mergeCell ref="H24:I24"/>
    <mergeCell ref="J24:K24"/>
    <mergeCell ref="L24:M24"/>
    <mergeCell ref="N24:O24"/>
    <mergeCell ref="V29:V30"/>
    <mergeCell ref="V27:V28"/>
    <mergeCell ref="W29:W30"/>
    <mergeCell ref="D30:E30"/>
    <mergeCell ref="F30:G30"/>
    <mergeCell ref="H30:I30"/>
    <mergeCell ref="J30:K30"/>
    <mergeCell ref="L30:M30"/>
    <mergeCell ref="A25:A26"/>
    <mergeCell ref="C25:C26"/>
    <mergeCell ref="T26:U26"/>
    <mergeCell ref="W27:W28"/>
    <mergeCell ref="D28:E28"/>
    <mergeCell ref="F28:G28"/>
    <mergeCell ref="H28:I28"/>
    <mergeCell ref="J28:K28"/>
    <mergeCell ref="L28:M28"/>
    <mergeCell ref="N28:O28"/>
    <mergeCell ref="V25:V26"/>
    <mergeCell ref="W25:W26"/>
    <mergeCell ref="D26:E26"/>
    <mergeCell ref="F26:G26"/>
    <mergeCell ref="H26:I26"/>
    <mergeCell ref="J26:K26"/>
    <mergeCell ref="P32:Q32"/>
    <mergeCell ref="R32:S32"/>
    <mergeCell ref="N30:O30"/>
    <mergeCell ref="P30:Q30"/>
    <mergeCell ref="A29:A30"/>
    <mergeCell ref="C29:C30"/>
    <mergeCell ref="T30:U30"/>
    <mergeCell ref="A27:A28"/>
    <mergeCell ref="C27:C28"/>
    <mergeCell ref="T28:U28"/>
    <mergeCell ref="R30:S30"/>
    <mergeCell ref="P28:Q28"/>
    <mergeCell ref="R28:S28"/>
    <mergeCell ref="A33:A34"/>
    <mergeCell ref="C33:C34"/>
    <mergeCell ref="T34:U34"/>
    <mergeCell ref="A31:A32"/>
    <mergeCell ref="C31:C32"/>
    <mergeCell ref="T32:U32"/>
    <mergeCell ref="V33:V34"/>
    <mergeCell ref="W33:W34"/>
    <mergeCell ref="D34:E34"/>
    <mergeCell ref="F34:G34"/>
    <mergeCell ref="H34:I34"/>
    <mergeCell ref="J34:K34"/>
    <mergeCell ref="L34:M34"/>
    <mergeCell ref="N34:O34"/>
    <mergeCell ref="P34:Q34"/>
    <mergeCell ref="R34:S34"/>
    <mergeCell ref="V31:V32"/>
    <mergeCell ref="W31:W32"/>
    <mergeCell ref="D32:E32"/>
    <mergeCell ref="F32:G32"/>
    <mergeCell ref="H32:I32"/>
    <mergeCell ref="J32:K32"/>
    <mergeCell ref="L32:M32"/>
    <mergeCell ref="N32:O32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7"/>
  <sheetViews>
    <sheetView zoomScale="91" zoomScaleNormal="86" workbookViewId="0">
      <selection activeCell="C19" sqref="C19:C20"/>
    </sheetView>
  </sheetViews>
  <sheetFormatPr defaultRowHeight="12.75"/>
  <cols>
    <col min="1" max="1" width="5.7109375" style="2" customWidth="1"/>
    <col min="2" max="2" width="17.85546875" customWidth="1"/>
    <col min="3" max="3" width="28.5703125" style="2" customWidth="1"/>
    <col min="4" max="4" width="7.7109375" style="1" customWidth="1"/>
    <col min="5" max="5" width="3" style="1" customWidth="1"/>
    <col min="6" max="6" width="7.7109375" style="1" customWidth="1"/>
    <col min="7" max="7" width="3" style="1" customWidth="1"/>
    <col min="8" max="8" width="7.7109375" style="1" customWidth="1"/>
    <col min="9" max="9" width="3" style="1" customWidth="1"/>
    <col min="10" max="10" width="7.7109375" style="1" customWidth="1"/>
    <col min="11" max="11" width="3" style="1" customWidth="1"/>
    <col min="12" max="12" width="7.7109375" style="1" customWidth="1"/>
    <col min="13" max="13" width="3" style="1" customWidth="1"/>
    <col min="14" max="14" width="7.7109375" style="1" customWidth="1"/>
    <col min="15" max="15" width="3" style="1" customWidth="1"/>
    <col min="16" max="16" width="7.7109375" style="1" customWidth="1"/>
    <col min="17" max="17" width="3" style="1" customWidth="1"/>
    <col min="18" max="18" width="7.7109375" style="1" customWidth="1"/>
    <col min="19" max="19" width="3" style="1" customWidth="1"/>
    <col min="20" max="20" width="7.7109375" style="1" customWidth="1"/>
    <col min="21" max="21" width="3" style="1" customWidth="1"/>
    <col min="22" max="22" width="12.42578125" style="3" customWidth="1"/>
    <col min="23" max="23" width="12.140625" style="3" customWidth="1"/>
  </cols>
  <sheetData>
    <row r="1" spans="1:29" ht="27.75" customHeight="1">
      <c r="A1" s="37" t="s">
        <v>15</v>
      </c>
      <c r="B1" s="37"/>
      <c r="C1" s="37"/>
      <c r="D1" s="37"/>
      <c r="E1" s="37"/>
      <c r="F1" s="37"/>
      <c r="G1" s="37"/>
      <c r="V1" s="1"/>
      <c r="W1" s="1"/>
      <c r="X1" s="1"/>
      <c r="Y1" s="1"/>
      <c r="Z1" s="1"/>
      <c r="AA1" s="1"/>
      <c r="AB1" s="3"/>
      <c r="AC1" s="3"/>
    </row>
    <row r="2" spans="1:29" s="2" customFormat="1" ht="26.25">
      <c r="A2" s="38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10"/>
      <c r="Y2" s="10"/>
      <c r="Z2" s="10"/>
      <c r="AA2" s="10"/>
      <c r="AB2" s="10"/>
      <c r="AC2" s="10"/>
    </row>
    <row r="3" spans="1:29" s="2" customFormat="1" ht="18.75">
      <c r="A3" s="39" t="s">
        <v>14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11"/>
      <c r="Y3" s="11"/>
      <c r="Z3" s="11"/>
      <c r="AA3" s="11"/>
      <c r="AB3" s="11"/>
      <c r="AC3" s="11"/>
    </row>
    <row r="4" spans="1:29" s="2" customFormat="1" ht="18.75">
      <c r="A4" s="39" t="s">
        <v>449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11"/>
      <c r="Y4" s="11"/>
      <c r="Z4" s="11"/>
      <c r="AA4" s="11"/>
      <c r="AB4" s="11"/>
      <c r="AC4" s="11"/>
    </row>
    <row r="5" spans="1:29" s="2" customFormat="1" ht="18.75">
      <c r="A5" s="40" t="s">
        <v>441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14"/>
      <c r="Y5" s="14"/>
      <c r="Z5" s="14"/>
      <c r="AA5" s="14"/>
      <c r="AB5" s="14"/>
      <c r="AC5" s="14"/>
    </row>
    <row r="6" spans="1:29" s="2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3"/>
      <c r="Y6" s="13"/>
      <c r="Z6" s="13"/>
      <c r="AA6" s="13"/>
      <c r="AB6" s="13"/>
      <c r="AC6" s="13"/>
    </row>
    <row r="7" spans="1:29" s="4" customFormat="1" ht="18">
      <c r="A7" s="24" t="s">
        <v>0</v>
      </c>
      <c r="B7" s="24" t="s">
        <v>1</v>
      </c>
      <c r="C7" s="24" t="s">
        <v>2</v>
      </c>
      <c r="D7" s="35" t="s">
        <v>3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24" t="s">
        <v>4</v>
      </c>
      <c r="W7" s="24" t="s">
        <v>5</v>
      </c>
      <c r="X7" s="15"/>
      <c r="Y7" s="16"/>
      <c r="Z7" s="16"/>
      <c r="AA7" s="16"/>
      <c r="AB7" s="16"/>
      <c r="AC7" s="16"/>
    </row>
    <row r="8" spans="1:29" s="5" customFormat="1" ht="15.75" customHeight="1">
      <c r="A8" s="25"/>
      <c r="B8" s="25"/>
      <c r="C8" s="25"/>
      <c r="D8" s="33">
        <v>1</v>
      </c>
      <c r="E8" s="34"/>
      <c r="F8" s="33">
        <v>2</v>
      </c>
      <c r="G8" s="34"/>
      <c r="H8" s="33">
        <v>3</v>
      </c>
      <c r="I8" s="34"/>
      <c r="J8" s="33">
        <v>4</v>
      </c>
      <c r="K8" s="34"/>
      <c r="L8" s="33">
        <v>5</v>
      </c>
      <c r="M8" s="34"/>
      <c r="N8" s="33">
        <v>6</v>
      </c>
      <c r="O8" s="34"/>
      <c r="P8" s="33">
        <v>7</v>
      </c>
      <c r="Q8" s="34"/>
      <c r="R8" s="33">
        <v>8</v>
      </c>
      <c r="S8" s="34"/>
      <c r="T8" s="33">
        <v>9</v>
      </c>
      <c r="U8" s="34"/>
      <c r="V8" s="25"/>
      <c r="W8" s="25"/>
    </row>
    <row r="9" spans="1:29">
      <c r="A9" s="27">
        <v>1</v>
      </c>
      <c r="B9" s="6" t="s">
        <v>27</v>
      </c>
      <c r="C9" s="27" t="s">
        <v>6</v>
      </c>
      <c r="D9" s="7" t="s">
        <v>101</v>
      </c>
      <c r="E9" s="7">
        <v>2</v>
      </c>
      <c r="F9" s="7" t="s">
        <v>130</v>
      </c>
      <c r="G9" s="7"/>
      <c r="H9" s="7">
        <v>0</v>
      </c>
      <c r="I9" s="7"/>
      <c r="J9" s="7">
        <v>0</v>
      </c>
      <c r="K9" s="7"/>
      <c r="L9" s="7" t="s">
        <v>296</v>
      </c>
      <c r="M9" s="7"/>
      <c r="N9" s="7" t="s">
        <v>313</v>
      </c>
      <c r="O9" s="7"/>
      <c r="P9" s="7" t="s">
        <v>403</v>
      </c>
      <c r="Q9" s="7"/>
      <c r="R9" s="7" t="s">
        <v>416</v>
      </c>
      <c r="S9" s="7"/>
      <c r="T9" s="7">
        <v>0</v>
      </c>
      <c r="U9" s="7"/>
      <c r="V9" s="31">
        <f>SUM(D10:U10)-LARGE(D10:U10,1)-LARGE(D10:U10,2)</f>
        <v>960.92000000000007</v>
      </c>
      <c r="W9" s="24">
        <f>RANK($V$9,$V$9:$V$43,1)</f>
        <v>14</v>
      </c>
    </row>
    <row r="10" spans="1:29">
      <c r="A10" s="28"/>
      <c r="B10" s="6" t="s">
        <v>28</v>
      </c>
      <c r="C10" s="28"/>
      <c r="D10" s="30">
        <v>200</v>
      </c>
      <c r="E10" s="30"/>
      <c r="F10" s="30">
        <v>118.45</v>
      </c>
      <c r="G10" s="30"/>
      <c r="H10" s="30">
        <v>200</v>
      </c>
      <c r="I10" s="30"/>
      <c r="J10" s="30">
        <v>200</v>
      </c>
      <c r="K10" s="30"/>
      <c r="L10" s="30">
        <v>119.19</v>
      </c>
      <c r="M10" s="30"/>
      <c r="N10" s="30">
        <v>115.49</v>
      </c>
      <c r="O10" s="30"/>
      <c r="P10" s="30">
        <v>106.27</v>
      </c>
      <c r="Q10" s="30"/>
      <c r="R10" s="30">
        <v>101.52</v>
      </c>
      <c r="S10" s="30"/>
      <c r="T10" s="30">
        <v>200</v>
      </c>
      <c r="U10" s="30"/>
      <c r="V10" s="23"/>
      <c r="W10" s="25"/>
    </row>
    <row r="11" spans="1:29">
      <c r="A11" s="27">
        <v>2</v>
      </c>
      <c r="B11" s="6" t="s">
        <v>25</v>
      </c>
      <c r="C11" s="55" t="s">
        <v>444</v>
      </c>
      <c r="D11" s="7" t="s">
        <v>102</v>
      </c>
      <c r="E11" s="7"/>
      <c r="F11" s="7" t="s">
        <v>131</v>
      </c>
      <c r="G11" s="7"/>
      <c r="H11" s="7" t="s">
        <v>162</v>
      </c>
      <c r="I11" s="7">
        <v>1</v>
      </c>
      <c r="J11" s="7" t="s">
        <v>284</v>
      </c>
      <c r="K11" s="7"/>
      <c r="L11" s="7" t="s">
        <v>297</v>
      </c>
      <c r="M11" s="7"/>
      <c r="N11" s="7">
        <v>0</v>
      </c>
      <c r="O11" s="7"/>
      <c r="P11" s="7" t="s">
        <v>404</v>
      </c>
      <c r="Q11" s="7"/>
      <c r="R11" s="7" t="s">
        <v>415</v>
      </c>
      <c r="S11" s="7"/>
      <c r="T11" s="7" t="s">
        <v>431</v>
      </c>
      <c r="U11" s="7"/>
      <c r="V11" s="22">
        <f>SUM(D12:U12)-LARGE(D12:U12,1)-LARGE(D12:U12,2)</f>
        <v>636.03</v>
      </c>
      <c r="W11" s="24">
        <f>RANK($V$11,$V$9:$V$43,1)</f>
        <v>3</v>
      </c>
    </row>
    <row r="12" spans="1:29">
      <c r="A12" s="28"/>
      <c r="B12" s="6" t="s">
        <v>26</v>
      </c>
      <c r="C12" s="56"/>
      <c r="D12" s="26">
        <v>95.61</v>
      </c>
      <c r="E12" s="26"/>
      <c r="F12" s="26">
        <v>93.47</v>
      </c>
      <c r="G12" s="26"/>
      <c r="H12" s="26">
        <v>102.11</v>
      </c>
      <c r="I12" s="26"/>
      <c r="J12" s="26">
        <v>91.06</v>
      </c>
      <c r="K12" s="26"/>
      <c r="L12" s="26">
        <v>95.52</v>
      </c>
      <c r="M12" s="26"/>
      <c r="N12" s="26">
        <v>200</v>
      </c>
      <c r="O12" s="26"/>
      <c r="P12" s="26">
        <v>89.38</v>
      </c>
      <c r="Q12" s="26"/>
      <c r="R12" s="26">
        <v>85.38</v>
      </c>
      <c r="S12" s="26"/>
      <c r="T12" s="26">
        <v>85.61</v>
      </c>
      <c r="U12" s="26"/>
      <c r="V12" s="23"/>
      <c r="W12" s="25"/>
    </row>
    <row r="13" spans="1:29">
      <c r="A13" s="27">
        <v>3</v>
      </c>
      <c r="B13" s="6" t="s">
        <v>116</v>
      </c>
      <c r="C13" s="27" t="s">
        <v>11</v>
      </c>
      <c r="D13" s="7" t="s">
        <v>103</v>
      </c>
      <c r="E13" s="7">
        <v>2</v>
      </c>
      <c r="F13" s="7" t="s">
        <v>132</v>
      </c>
      <c r="G13" s="7"/>
      <c r="H13" s="7" t="s">
        <v>163</v>
      </c>
      <c r="I13" s="7"/>
      <c r="J13" s="7" t="s">
        <v>285</v>
      </c>
      <c r="K13" s="7"/>
      <c r="L13" s="7" t="s">
        <v>298</v>
      </c>
      <c r="M13" s="7"/>
      <c r="N13" s="7" t="s">
        <v>314</v>
      </c>
      <c r="O13" s="7">
        <v>1</v>
      </c>
      <c r="P13" s="7" t="s">
        <v>405</v>
      </c>
      <c r="Q13" s="7"/>
      <c r="R13" s="7" t="s">
        <v>414</v>
      </c>
      <c r="S13" s="7"/>
      <c r="T13" s="7" t="s">
        <v>430</v>
      </c>
      <c r="U13" s="7"/>
      <c r="V13" s="22">
        <f>SUM(D14:U14)-LARGE(D14:U14,1)-LARGE(D14:U14,2)</f>
        <v>701.08</v>
      </c>
      <c r="W13" s="24">
        <f>RANK($V$13,$V$9:$V$43,1)</f>
        <v>7</v>
      </c>
    </row>
    <row r="14" spans="1:29">
      <c r="A14" s="28"/>
      <c r="B14" s="6" t="s">
        <v>117</v>
      </c>
      <c r="C14" s="28"/>
      <c r="D14" s="26">
        <v>200</v>
      </c>
      <c r="E14" s="26"/>
      <c r="F14" s="26">
        <v>110.94</v>
      </c>
      <c r="G14" s="26"/>
      <c r="H14" s="26">
        <v>115.19</v>
      </c>
      <c r="I14" s="26"/>
      <c r="J14" s="26">
        <v>96.3</v>
      </c>
      <c r="K14" s="26"/>
      <c r="L14" s="26">
        <v>103.81</v>
      </c>
      <c r="M14" s="26"/>
      <c r="N14" s="26">
        <v>128.91</v>
      </c>
      <c r="O14" s="26"/>
      <c r="P14" s="26">
        <v>91.22</v>
      </c>
      <c r="Q14" s="26"/>
      <c r="R14" s="26">
        <v>94.28</v>
      </c>
      <c r="S14" s="26"/>
      <c r="T14" s="26">
        <v>89.34</v>
      </c>
      <c r="U14" s="26"/>
      <c r="V14" s="23"/>
      <c r="W14" s="25"/>
    </row>
    <row r="15" spans="1:29">
      <c r="A15" s="27">
        <v>4</v>
      </c>
      <c r="B15" s="6" t="s">
        <v>118</v>
      </c>
      <c r="C15" s="27" t="s">
        <v>120</v>
      </c>
      <c r="D15" s="7" t="s">
        <v>104</v>
      </c>
      <c r="E15" s="7"/>
      <c r="F15" s="7" t="s">
        <v>133</v>
      </c>
      <c r="G15" s="7"/>
      <c r="H15" s="7" t="s">
        <v>164</v>
      </c>
      <c r="I15" s="7"/>
      <c r="J15" s="7" t="s">
        <v>283</v>
      </c>
      <c r="K15" s="7"/>
      <c r="L15" s="7" t="s">
        <v>299</v>
      </c>
      <c r="M15" s="7"/>
      <c r="N15" s="7" t="s">
        <v>315</v>
      </c>
      <c r="O15" s="7"/>
      <c r="P15" s="7" t="s">
        <v>406</v>
      </c>
      <c r="Q15" s="7"/>
      <c r="R15" s="7" t="s">
        <v>417</v>
      </c>
      <c r="S15" s="7"/>
      <c r="T15" s="7" t="s">
        <v>432</v>
      </c>
      <c r="U15" s="7"/>
      <c r="V15" s="22">
        <f>SUM(D16:U16)-LARGE(D16:U16,1)-LARGE(D16:U16,2)</f>
        <v>653.36999999999989</v>
      </c>
      <c r="W15" s="24">
        <f>RANK($V$15,$V$9:$V$43,1)</f>
        <v>5</v>
      </c>
    </row>
    <row r="16" spans="1:29">
      <c r="A16" s="28"/>
      <c r="B16" s="6" t="s">
        <v>119</v>
      </c>
      <c r="C16" s="28"/>
      <c r="D16" s="26">
        <v>105.08</v>
      </c>
      <c r="E16" s="26"/>
      <c r="F16" s="26">
        <v>90.63</v>
      </c>
      <c r="G16" s="26"/>
      <c r="H16" s="26">
        <v>95.81</v>
      </c>
      <c r="I16" s="26"/>
      <c r="J16" s="26">
        <v>99.98</v>
      </c>
      <c r="K16" s="26"/>
      <c r="L16" s="26">
        <v>97.56</v>
      </c>
      <c r="M16" s="26"/>
      <c r="N16" s="26">
        <v>97.66</v>
      </c>
      <c r="O16" s="26"/>
      <c r="P16" s="26">
        <v>88.13</v>
      </c>
      <c r="Q16" s="26"/>
      <c r="R16" s="26">
        <v>96.8</v>
      </c>
      <c r="S16" s="26"/>
      <c r="T16" s="26">
        <v>86.78</v>
      </c>
      <c r="U16" s="26"/>
      <c r="V16" s="23"/>
      <c r="W16" s="25"/>
    </row>
    <row r="17" spans="1:23">
      <c r="A17" s="27">
        <v>5</v>
      </c>
      <c r="B17" s="6" t="s">
        <v>121</v>
      </c>
      <c r="C17" s="27" t="s">
        <v>123</v>
      </c>
      <c r="D17" s="7" t="s">
        <v>105</v>
      </c>
      <c r="E17" s="7"/>
      <c r="F17" s="7" t="s">
        <v>134</v>
      </c>
      <c r="G17" s="7"/>
      <c r="H17" s="7">
        <v>0</v>
      </c>
      <c r="I17" s="7"/>
      <c r="J17" s="7">
        <v>0</v>
      </c>
      <c r="K17" s="7"/>
      <c r="L17" s="7">
        <v>0</v>
      </c>
      <c r="M17" s="7"/>
      <c r="N17" s="7">
        <v>0</v>
      </c>
      <c r="O17" s="7"/>
      <c r="P17" s="7" t="s">
        <v>407</v>
      </c>
      <c r="Q17" s="7"/>
      <c r="R17" s="7" t="s">
        <v>418</v>
      </c>
      <c r="S17" s="7"/>
      <c r="T17" s="7">
        <v>0</v>
      </c>
      <c r="U17" s="7"/>
      <c r="V17" s="22">
        <f>SUM(D18:U18)-LARGE(D18:U18,1)-LARGE(D18:U18,2)</f>
        <v>1153.8199999999997</v>
      </c>
      <c r="W17" s="24">
        <f>RANK($V$17,$V$9:$V$43,1)</f>
        <v>16</v>
      </c>
    </row>
    <row r="18" spans="1:23">
      <c r="A18" s="28"/>
      <c r="B18" s="6" t="s">
        <v>122</v>
      </c>
      <c r="C18" s="28"/>
      <c r="D18" s="26">
        <v>150.51</v>
      </c>
      <c r="E18" s="26"/>
      <c r="F18" s="26">
        <v>147.86000000000001</v>
      </c>
      <c r="G18" s="26"/>
      <c r="H18" s="26">
        <v>200</v>
      </c>
      <c r="I18" s="26"/>
      <c r="J18" s="26">
        <v>200</v>
      </c>
      <c r="K18" s="26"/>
      <c r="L18" s="26">
        <v>200</v>
      </c>
      <c r="M18" s="26"/>
      <c r="N18" s="26">
        <v>200</v>
      </c>
      <c r="O18" s="26"/>
      <c r="P18" s="26">
        <v>126.81</v>
      </c>
      <c r="Q18" s="26"/>
      <c r="R18" s="26">
        <v>128.63999999999999</v>
      </c>
      <c r="S18" s="26"/>
      <c r="T18" s="26">
        <v>200</v>
      </c>
      <c r="U18" s="26"/>
      <c r="V18" s="23"/>
      <c r="W18" s="25"/>
    </row>
    <row r="19" spans="1:23">
      <c r="A19" s="27">
        <v>6</v>
      </c>
      <c r="B19" s="6" t="s">
        <v>124</v>
      </c>
      <c r="C19" s="27" t="s">
        <v>126</v>
      </c>
      <c r="D19" s="7" t="s">
        <v>106</v>
      </c>
      <c r="E19" s="7"/>
      <c r="F19" s="7" t="s">
        <v>135</v>
      </c>
      <c r="G19" s="7">
        <v>2</v>
      </c>
      <c r="H19" s="7" t="s">
        <v>165</v>
      </c>
      <c r="I19" s="7">
        <v>1</v>
      </c>
      <c r="J19" s="7" t="s">
        <v>140</v>
      </c>
      <c r="K19" s="7"/>
      <c r="L19" s="7" t="s">
        <v>300</v>
      </c>
      <c r="M19" s="7"/>
      <c r="N19" s="7" t="s">
        <v>316</v>
      </c>
      <c r="O19" s="7"/>
      <c r="P19" s="7" t="s">
        <v>408</v>
      </c>
      <c r="Q19" s="7"/>
      <c r="R19" s="7">
        <v>0</v>
      </c>
      <c r="S19" s="7"/>
      <c r="T19" s="7" t="s">
        <v>433</v>
      </c>
      <c r="U19" s="7"/>
      <c r="V19" s="22">
        <f>SUM(D20:U20)-LARGE(D20:U20,1)-LARGE(D20:U20,2)</f>
        <v>789.73999999999978</v>
      </c>
      <c r="W19" s="24">
        <f>RANK($V$19,$V$9:$V$43,1)</f>
        <v>11</v>
      </c>
    </row>
    <row r="20" spans="1:23">
      <c r="A20" s="28"/>
      <c r="B20" s="6" t="s">
        <v>125</v>
      </c>
      <c r="C20" s="28"/>
      <c r="D20" s="26">
        <v>111.06</v>
      </c>
      <c r="E20" s="26"/>
      <c r="F20" s="26">
        <v>200</v>
      </c>
      <c r="G20" s="26"/>
      <c r="H20" s="26">
        <v>118.87</v>
      </c>
      <c r="I20" s="26"/>
      <c r="J20" s="26">
        <v>105.59</v>
      </c>
      <c r="K20" s="26"/>
      <c r="L20" s="26">
        <v>122.39</v>
      </c>
      <c r="M20" s="26"/>
      <c r="N20" s="26">
        <v>126.92</v>
      </c>
      <c r="O20" s="26"/>
      <c r="P20" s="26">
        <v>102.05</v>
      </c>
      <c r="Q20" s="26"/>
      <c r="R20" s="26">
        <v>200</v>
      </c>
      <c r="S20" s="26"/>
      <c r="T20" s="26">
        <v>102.86</v>
      </c>
      <c r="U20" s="26"/>
      <c r="V20" s="23"/>
      <c r="W20" s="25"/>
    </row>
    <row r="21" spans="1:23">
      <c r="A21" s="27">
        <v>7</v>
      </c>
      <c r="B21" s="6" t="s">
        <v>127</v>
      </c>
      <c r="C21" s="27" t="s">
        <v>129</v>
      </c>
      <c r="D21" s="7" t="s">
        <v>107</v>
      </c>
      <c r="E21" s="7"/>
      <c r="F21" s="7" t="s">
        <v>173</v>
      </c>
      <c r="G21" s="7"/>
      <c r="H21" s="7" t="s">
        <v>171</v>
      </c>
      <c r="I21" s="7"/>
      <c r="J21" s="7" t="s">
        <v>288</v>
      </c>
      <c r="K21" s="7"/>
      <c r="L21" s="7" t="s">
        <v>306</v>
      </c>
      <c r="M21" s="7"/>
      <c r="N21" s="7" t="s">
        <v>325</v>
      </c>
      <c r="O21" s="7"/>
      <c r="P21" s="7" t="s">
        <v>413</v>
      </c>
      <c r="Q21" s="7"/>
      <c r="R21" s="7" t="s">
        <v>426</v>
      </c>
      <c r="S21" s="7"/>
      <c r="T21" s="7" t="s">
        <v>437</v>
      </c>
      <c r="U21" s="7"/>
      <c r="V21" s="22">
        <f>SUM(D22:U22)-LARGE(D22:U22,1)-LARGE(D22:U22,2)</f>
        <v>756.7</v>
      </c>
      <c r="W21" s="24">
        <f>RANK($V$21,$V$9:$V$43,1)</f>
        <v>9</v>
      </c>
    </row>
    <row r="22" spans="1:23">
      <c r="A22" s="28"/>
      <c r="B22" s="6" t="s">
        <v>128</v>
      </c>
      <c r="C22" s="28"/>
      <c r="D22" s="26">
        <v>113.67</v>
      </c>
      <c r="E22" s="26"/>
      <c r="F22" s="26">
        <v>102.45</v>
      </c>
      <c r="G22" s="26"/>
      <c r="H22" s="26">
        <v>110.72</v>
      </c>
      <c r="I22" s="26"/>
      <c r="J22" s="26">
        <v>108.92</v>
      </c>
      <c r="K22" s="26"/>
      <c r="L22" s="26">
        <v>122.11</v>
      </c>
      <c r="M22" s="26"/>
      <c r="N22" s="26">
        <v>108.25</v>
      </c>
      <c r="O22" s="26"/>
      <c r="P22" s="26">
        <v>108.7</v>
      </c>
      <c r="Q22" s="26"/>
      <c r="R22" s="26">
        <v>104.3</v>
      </c>
      <c r="S22" s="26"/>
      <c r="T22" s="26">
        <v>113.36</v>
      </c>
      <c r="U22" s="26"/>
      <c r="V22" s="23"/>
      <c r="W22" s="25"/>
    </row>
    <row r="23" spans="1:23">
      <c r="A23" s="27">
        <v>8</v>
      </c>
      <c r="B23" s="6" t="s">
        <v>19</v>
      </c>
      <c r="C23" s="27" t="s">
        <v>6</v>
      </c>
      <c r="D23" s="7" t="s">
        <v>108</v>
      </c>
      <c r="E23" s="7"/>
      <c r="F23" s="7" t="s">
        <v>174</v>
      </c>
      <c r="G23" s="7"/>
      <c r="H23" s="7" t="s">
        <v>170</v>
      </c>
      <c r="I23" s="7"/>
      <c r="J23" s="7" t="s">
        <v>289</v>
      </c>
      <c r="K23" s="7"/>
      <c r="L23" s="7" t="s">
        <v>307</v>
      </c>
      <c r="M23" s="7"/>
      <c r="N23" s="7" t="s">
        <v>323</v>
      </c>
      <c r="O23" s="7"/>
      <c r="P23" s="7" t="s">
        <v>378</v>
      </c>
      <c r="Q23" s="7"/>
      <c r="R23" s="7" t="s">
        <v>427</v>
      </c>
      <c r="S23" s="7"/>
      <c r="T23" s="7" t="s">
        <v>436</v>
      </c>
      <c r="U23" s="7"/>
      <c r="V23" s="22">
        <f>SUM(D24:U24)-LARGE(D24:U24,1)-LARGE(D24:U24,2)</f>
        <v>579.46000000000026</v>
      </c>
      <c r="W23" s="24">
        <f>RANK($V$23,$V$9:$V$43,1)</f>
        <v>1</v>
      </c>
    </row>
    <row r="24" spans="1:23">
      <c r="A24" s="28"/>
      <c r="B24" s="6" t="s">
        <v>20</v>
      </c>
      <c r="C24" s="28"/>
      <c r="D24" s="26">
        <v>84.11</v>
      </c>
      <c r="E24" s="26"/>
      <c r="F24" s="26">
        <v>88.8</v>
      </c>
      <c r="G24" s="26"/>
      <c r="H24" s="26">
        <v>88.39</v>
      </c>
      <c r="I24" s="26"/>
      <c r="J24" s="26">
        <v>90.41</v>
      </c>
      <c r="K24" s="26"/>
      <c r="L24" s="26">
        <v>83.14</v>
      </c>
      <c r="M24" s="26"/>
      <c r="N24" s="26">
        <v>87.86</v>
      </c>
      <c r="O24" s="26"/>
      <c r="P24" s="26">
        <v>81.44</v>
      </c>
      <c r="Q24" s="26"/>
      <c r="R24" s="26">
        <v>78.94</v>
      </c>
      <c r="S24" s="26"/>
      <c r="T24" s="26">
        <v>75.58</v>
      </c>
      <c r="U24" s="26"/>
      <c r="V24" s="23"/>
      <c r="W24" s="25"/>
    </row>
    <row r="25" spans="1:23">
      <c r="A25" s="27">
        <v>9</v>
      </c>
      <c r="B25" s="6" t="s">
        <v>24</v>
      </c>
      <c r="C25" s="27" t="s">
        <v>158</v>
      </c>
      <c r="D25" s="7" t="s">
        <v>109</v>
      </c>
      <c r="E25" s="7"/>
      <c r="F25" s="7" t="s">
        <v>142</v>
      </c>
      <c r="G25" s="7"/>
      <c r="H25" s="7" t="s">
        <v>169</v>
      </c>
      <c r="I25" s="7"/>
      <c r="J25" s="7">
        <v>0</v>
      </c>
      <c r="K25" s="7"/>
      <c r="L25" s="7" t="s">
        <v>308</v>
      </c>
      <c r="M25" s="7">
        <v>1</v>
      </c>
      <c r="N25" s="7" t="s">
        <v>324</v>
      </c>
      <c r="O25" s="7"/>
      <c r="P25" s="7">
        <v>0</v>
      </c>
      <c r="Q25" s="7"/>
      <c r="R25" s="7" t="s">
        <v>428</v>
      </c>
      <c r="S25" s="7"/>
      <c r="T25" s="7">
        <v>0</v>
      </c>
      <c r="U25" s="7"/>
      <c r="V25" s="22">
        <f>SUM(D26:U26)-LARGE(D26:U26,1)-LARGE(D26:U26,2)</f>
        <v>801.59999999999991</v>
      </c>
      <c r="W25" s="24">
        <f>RANK($V$25,$V$9:$V$43,1)</f>
        <v>13</v>
      </c>
    </row>
    <row r="26" spans="1:23">
      <c r="A26" s="28"/>
      <c r="B26" s="6" t="s">
        <v>17</v>
      </c>
      <c r="C26" s="28"/>
      <c r="D26" s="26">
        <v>102.61</v>
      </c>
      <c r="E26" s="26"/>
      <c r="F26" s="26">
        <v>111.03</v>
      </c>
      <c r="G26" s="26"/>
      <c r="H26" s="26">
        <v>101.03</v>
      </c>
      <c r="I26" s="26"/>
      <c r="J26" s="26">
        <v>200</v>
      </c>
      <c r="K26" s="26"/>
      <c r="L26" s="26">
        <v>98.04</v>
      </c>
      <c r="M26" s="26"/>
      <c r="N26" s="26">
        <v>91.2</v>
      </c>
      <c r="O26" s="26"/>
      <c r="P26" s="26">
        <v>200</v>
      </c>
      <c r="Q26" s="26"/>
      <c r="R26" s="26">
        <v>97.69</v>
      </c>
      <c r="S26" s="26"/>
      <c r="T26" s="26">
        <v>200</v>
      </c>
      <c r="U26" s="26"/>
      <c r="V26" s="23"/>
      <c r="W26" s="25"/>
    </row>
    <row r="27" spans="1:23">
      <c r="A27" s="27">
        <v>10</v>
      </c>
      <c r="B27" s="6" t="s">
        <v>28</v>
      </c>
      <c r="C27" s="27" t="s">
        <v>6</v>
      </c>
      <c r="D27" s="7">
        <v>0</v>
      </c>
      <c r="E27" s="7"/>
      <c r="F27" s="7" t="s">
        <v>137</v>
      </c>
      <c r="G27" s="7"/>
      <c r="H27" s="7" t="s">
        <v>30</v>
      </c>
      <c r="I27" s="7">
        <v>1</v>
      </c>
      <c r="J27" s="7">
        <v>0</v>
      </c>
      <c r="K27" s="7"/>
      <c r="L27" s="7" t="s">
        <v>305</v>
      </c>
      <c r="M27" s="7"/>
      <c r="N27" s="7" t="s">
        <v>322</v>
      </c>
      <c r="O27" s="7"/>
      <c r="P27" s="7" t="s">
        <v>411</v>
      </c>
      <c r="Q27" s="7"/>
      <c r="R27" s="7" t="s">
        <v>421</v>
      </c>
      <c r="S27" s="7"/>
      <c r="T27" s="7" t="s">
        <v>435</v>
      </c>
      <c r="U27" s="7"/>
      <c r="V27" s="31">
        <f>SUM(D28:U28)-LARGE(D28:U28,1)-LARGE(D28:U28,2)</f>
        <v>756.91000000000008</v>
      </c>
      <c r="W27" s="24">
        <f>RANK($V$27,$V$9:$V$43,1)</f>
        <v>10</v>
      </c>
    </row>
    <row r="28" spans="1:23">
      <c r="A28" s="28"/>
      <c r="B28" s="6" t="s">
        <v>27</v>
      </c>
      <c r="C28" s="28"/>
      <c r="D28" s="30">
        <v>200</v>
      </c>
      <c r="E28" s="30"/>
      <c r="F28" s="30">
        <v>96.97</v>
      </c>
      <c r="G28" s="30"/>
      <c r="H28" s="30">
        <v>112.23</v>
      </c>
      <c r="I28" s="30"/>
      <c r="J28" s="30">
        <v>200</v>
      </c>
      <c r="K28" s="30"/>
      <c r="L28" s="30">
        <v>139.72</v>
      </c>
      <c r="M28" s="30"/>
      <c r="N28" s="30">
        <v>113.28</v>
      </c>
      <c r="O28" s="30"/>
      <c r="P28" s="30">
        <v>104.03</v>
      </c>
      <c r="Q28" s="30"/>
      <c r="R28" s="30">
        <v>110.52</v>
      </c>
      <c r="S28" s="30"/>
      <c r="T28" s="30">
        <v>80.16</v>
      </c>
      <c r="U28" s="30"/>
      <c r="V28" s="23"/>
      <c r="W28" s="25"/>
    </row>
    <row r="29" spans="1:23">
      <c r="A29" s="27">
        <v>11</v>
      </c>
      <c r="B29" s="6" t="s">
        <v>119</v>
      </c>
      <c r="C29" s="29" t="s">
        <v>120</v>
      </c>
      <c r="D29" s="7" t="s">
        <v>110</v>
      </c>
      <c r="E29" s="7"/>
      <c r="F29" s="7" t="s">
        <v>138</v>
      </c>
      <c r="G29" s="7">
        <v>2</v>
      </c>
      <c r="H29" s="7" t="s">
        <v>168</v>
      </c>
      <c r="I29" s="7"/>
      <c r="J29" s="7" t="s">
        <v>286</v>
      </c>
      <c r="K29" s="7"/>
      <c r="L29" s="7">
        <v>0</v>
      </c>
      <c r="M29" s="7"/>
      <c r="N29" s="7" t="s">
        <v>320</v>
      </c>
      <c r="O29" s="7"/>
      <c r="P29" s="7">
        <v>0</v>
      </c>
      <c r="Q29" s="7"/>
      <c r="R29" s="7">
        <v>0</v>
      </c>
      <c r="S29" s="7"/>
      <c r="T29" s="7">
        <v>0</v>
      </c>
      <c r="U29" s="7"/>
      <c r="V29" s="22">
        <f>SUM(D30:U30)-LARGE(D30:U30,1)-LARGE(D30:U30,2)</f>
        <v>997.10000000000014</v>
      </c>
      <c r="W29" s="24">
        <f>RANK($V$29,$V$9:$V$43,1)</f>
        <v>15</v>
      </c>
    </row>
    <row r="30" spans="1:23">
      <c r="A30" s="28"/>
      <c r="B30" s="6" t="s">
        <v>118</v>
      </c>
      <c r="C30" s="28"/>
      <c r="D30" s="26">
        <v>99.59</v>
      </c>
      <c r="E30" s="26"/>
      <c r="F30" s="26">
        <v>200</v>
      </c>
      <c r="G30" s="26"/>
      <c r="H30" s="26">
        <v>105.56</v>
      </c>
      <c r="I30" s="26"/>
      <c r="J30" s="26">
        <v>95.76</v>
      </c>
      <c r="K30" s="26"/>
      <c r="L30" s="26">
        <v>200</v>
      </c>
      <c r="M30" s="26"/>
      <c r="N30" s="26">
        <v>96.19</v>
      </c>
      <c r="O30" s="26"/>
      <c r="P30" s="26">
        <v>200</v>
      </c>
      <c r="Q30" s="26"/>
      <c r="R30" s="26">
        <v>200</v>
      </c>
      <c r="S30" s="26"/>
      <c r="T30" s="26">
        <v>200</v>
      </c>
      <c r="U30" s="26"/>
      <c r="V30" s="23"/>
      <c r="W30" s="25"/>
    </row>
    <row r="31" spans="1:23">
      <c r="A31" s="27">
        <v>12</v>
      </c>
      <c r="B31" s="6" t="s">
        <v>29</v>
      </c>
      <c r="C31" s="27" t="s">
        <v>10</v>
      </c>
      <c r="D31" s="7" t="s">
        <v>111</v>
      </c>
      <c r="E31" s="7"/>
      <c r="F31" s="7" t="s">
        <v>136</v>
      </c>
      <c r="G31" s="7">
        <v>1</v>
      </c>
      <c r="H31" s="7">
        <v>0</v>
      </c>
      <c r="I31" s="7"/>
      <c r="J31" s="7" t="s">
        <v>287</v>
      </c>
      <c r="K31" s="7"/>
      <c r="L31" s="7" t="s">
        <v>304</v>
      </c>
      <c r="M31" s="7"/>
      <c r="N31" s="7" t="s">
        <v>321</v>
      </c>
      <c r="O31" s="7">
        <v>1</v>
      </c>
      <c r="P31" s="7" t="s">
        <v>412</v>
      </c>
      <c r="Q31" s="7"/>
      <c r="R31" s="7" t="s">
        <v>420</v>
      </c>
      <c r="S31" s="7"/>
      <c r="T31" s="7" t="s">
        <v>434</v>
      </c>
      <c r="U31" s="7"/>
      <c r="V31" s="22">
        <f>SUM(D32:U32)-LARGE(D32:U32,1)-LARGE(D32:U32,2)</f>
        <v>631.11999999999989</v>
      </c>
      <c r="W31" s="24">
        <f>RANK($V$31,$V$9:$V$43,1)</f>
        <v>2</v>
      </c>
    </row>
    <row r="32" spans="1:23">
      <c r="A32" s="28"/>
      <c r="B32" s="6" t="s">
        <v>150</v>
      </c>
      <c r="C32" s="28"/>
      <c r="D32" s="26">
        <v>94.81</v>
      </c>
      <c r="E32" s="26"/>
      <c r="F32" s="26">
        <v>105.12</v>
      </c>
      <c r="G32" s="26"/>
      <c r="H32" s="26">
        <v>200</v>
      </c>
      <c r="I32" s="26"/>
      <c r="J32" s="26">
        <v>94.74</v>
      </c>
      <c r="K32" s="26"/>
      <c r="L32" s="26">
        <v>92.23</v>
      </c>
      <c r="M32" s="26"/>
      <c r="N32" s="26">
        <v>96.54</v>
      </c>
      <c r="O32" s="26"/>
      <c r="P32" s="26">
        <v>84.94</v>
      </c>
      <c r="Q32" s="26"/>
      <c r="R32" s="26">
        <v>81.53</v>
      </c>
      <c r="S32" s="26"/>
      <c r="T32" s="26">
        <v>86.33</v>
      </c>
      <c r="U32" s="26"/>
      <c r="V32" s="23"/>
      <c r="W32" s="25"/>
    </row>
    <row r="33" spans="1:23">
      <c r="A33" s="27">
        <v>13</v>
      </c>
      <c r="B33" s="6" t="s">
        <v>21</v>
      </c>
      <c r="C33" s="27" t="s">
        <v>10</v>
      </c>
      <c r="D33" s="7" t="s">
        <v>112</v>
      </c>
      <c r="E33" s="7"/>
      <c r="F33" s="7" t="s">
        <v>140</v>
      </c>
      <c r="G33" s="7"/>
      <c r="H33" s="7" t="s">
        <v>166</v>
      </c>
      <c r="I33" s="7"/>
      <c r="J33" s="7" t="s">
        <v>290</v>
      </c>
      <c r="K33" s="7">
        <v>1</v>
      </c>
      <c r="L33" s="7" t="s">
        <v>301</v>
      </c>
      <c r="M33" s="7"/>
      <c r="N33" s="7" t="s">
        <v>317</v>
      </c>
      <c r="O33" s="7"/>
      <c r="P33" s="7" t="s">
        <v>409</v>
      </c>
      <c r="Q33" s="7"/>
      <c r="R33" s="7" t="s">
        <v>422</v>
      </c>
      <c r="S33" s="7"/>
      <c r="T33" s="7" t="s">
        <v>438</v>
      </c>
      <c r="U33" s="7"/>
      <c r="V33" s="22">
        <f>SUM(D34:U34)-LARGE(D34:U34,1)-LARGE(D34:U34,2)</f>
        <v>662.56</v>
      </c>
      <c r="W33" s="24">
        <f>RANK($V$33,$V$9:$V$43,1)</f>
        <v>6</v>
      </c>
    </row>
    <row r="34" spans="1:23">
      <c r="A34" s="28"/>
      <c r="B34" s="6" t="s">
        <v>151</v>
      </c>
      <c r="C34" s="28"/>
      <c r="D34" s="26">
        <v>111.67</v>
      </c>
      <c r="E34" s="26"/>
      <c r="F34" s="26">
        <v>105.59</v>
      </c>
      <c r="G34" s="26"/>
      <c r="H34" s="26">
        <v>101.25</v>
      </c>
      <c r="I34" s="26"/>
      <c r="J34" s="26">
        <v>111.74</v>
      </c>
      <c r="K34" s="26"/>
      <c r="L34" s="26">
        <v>96.42</v>
      </c>
      <c r="M34" s="26"/>
      <c r="N34" s="26">
        <v>97.52</v>
      </c>
      <c r="O34" s="26"/>
      <c r="P34" s="26">
        <v>88.41</v>
      </c>
      <c r="Q34" s="26"/>
      <c r="R34" s="26">
        <v>87.34</v>
      </c>
      <c r="S34" s="26"/>
      <c r="T34" s="26">
        <v>86.03</v>
      </c>
      <c r="U34" s="26"/>
      <c r="V34" s="23"/>
      <c r="W34" s="25"/>
    </row>
    <row r="35" spans="1:23">
      <c r="A35" s="27">
        <v>14</v>
      </c>
      <c r="B35" s="6" t="s">
        <v>152</v>
      </c>
      <c r="C35" s="27" t="s">
        <v>11</v>
      </c>
      <c r="D35" s="7" t="s">
        <v>113</v>
      </c>
      <c r="E35" s="7"/>
      <c r="F35" s="7" t="s">
        <v>141</v>
      </c>
      <c r="G35" s="7"/>
      <c r="H35" s="7" t="s">
        <v>167</v>
      </c>
      <c r="I35" s="7"/>
      <c r="J35" s="7" t="s">
        <v>291</v>
      </c>
      <c r="K35" s="7"/>
      <c r="L35" s="7" t="s">
        <v>302</v>
      </c>
      <c r="M35" s="7"/>
      <c r="N35" s="7" t="s">
        <v>318</v>
      </c>
      <c r="O35" s="7"/>
      <c r="P35" s="7" t="s">
        <v>410</v>
      </c>
      <c r="Q35" s="7">
        <v>1</v>
      </c>
      <c r="R35" s="7">
        <v>0</v>
      </c>
      <c r="S35" s="7"/>
      <c r="T35" s="7">
        <v>0</v>
      </c>
      <c r="U35" s="7"/>
      <c r="V35" s="22">
        <f>SUM(D36:U36)-LARGE(D36:U36,1)-LARGE(D36:U36,2)</f>
        <v>728.88000000000011</v>
      </c>
      <c r="W35" s="24">
        <f>RANK($V$35,$V$9:$V$43,1)</f>
        <v>8</v>
      </c>
    </row>
    <row r="36" spans="1:23">
      <c r="A36" s="28"/>
      <c r="B36" s="6" t="s">
        <v>117</v>
      </c>
      <c r="C36" s="28"/>
      <c r="D36" s="26">
        <v>119</v>
      </c>
      <c r="E36" s="26"/>
      <c r="F36" s="26">
        <v>114.58</v>
      </c>
      <c r="G36" s="26"/>
      <c r="H36" s="26">
        <v>113.69</v>
      </c>
      <c r="I36" s="26"/>
      <c r="J36" s="26">
        <v>100.17</v>
      </c>
      <c r="K36" s="26"/>
      <c r="L36" s="26">
        <v>94.19</v>
      </c>
      <c r="M36" s="26"/>
      <c r="N36" s="26">
        <v>92.27</v>
      </c>
      <c r="O36" s="26"/>
      <c r="P36" s="26">
        <v>94.98</v>
      </c>
      <c r="Q36" s="26"/>
      <c r="R36" s="26">
        <v>200</v>
      </c>
      <c r="S36" s="26"/>
      <c r="T36" s="26">
        <v>200</v>
      </c>
      <c r="U36" s="26"/>
      <c r="V36" s="23"/>
      <c r="W36" s="25"/>
    </row>
    <row r="37" spans="1:23">
      <c r="A37" s="27">
        <v>15</v>
      </c>
      <c r="B37" s="6" t="s">
        <v>153</v>
      </c>
      <c r="C37" s="27" t="s">
        <v>155</v>
      </c>
      <c r="D37" s="7" t="s">
        <v>114</v>
      </c>
      <c r="E37" s="7"/>
      <c r="F37" s="7" t="s">
        <v>139</v>
      </c>
      <c r="G37" s="7"/>
      <c r="H37" s="7">
        <v>0</v>
      </c>
      <c r="I37" s="7"/>
      <c r="J37" s="7">
        <v>0</v>
      </c>
      <c r="K37" s="7"/>
      <c r="L37" s="7">
        <v>0</v>
      </c>
      <c r="M37" s="7"/>
      <c r="N37" s="7">
        <v>0</v>
      </c>
      <c r="O37" s="7"/>
      <c r="P37" s="7">
        <v>0</v>
      </c>
      <c r="Q37" s="7"/>
      <c r="R37" s="7">
        <v>0</v>
      </c>
      <c r="S37" s="7"/>
      <c r="T37" s="7">
        <v>0</v>
      </c>
      <c r="U37" s="7"/>
      <c r="V37" s="22">
        <f>SUM(D38:U38)-LARGE(D38:U38,1)-LARGE(D38:U38,2)</f>
        <v>1231.46</v>
      </c>
      <c r="W37" s="24">
        <f>RANK($V$37,$V$9:$V$43,1)</f>
        <v>18</v>
      </c>
    </row>
    <row r="38" spans="1:23">
      <c r="A38" s="28"/>
      <c r="B38" s="6" t="s">
        <v>154</v>
      </c>
      <c r="C38" s="28"/>
      <c r="D38" s="26">
        <v>115.99</v>
      </c>
      <c r="E38" s="26"/>
      <c r="F38" s="26">
        <v>115.47</v>
      </c>
      <c r="G38" s="26"/>
      <c r="H38" s="26">
        <v>200</v>
      </c>
      <c r="I38" s="26"/>
      <c r="J38" s="26">
        <v>200</v>
      </c>
      <c r="K38" s="26"/>
      <c r="L38" s="26">
        <v>200</v>
      </c>
      <c r="M38" s="26"/>
      <c r="N38" s="26">
        <v>200</v>
      </c>
      <c r="O38" s="26"/>
      <c r="P38" s="26">
        <v>200</v>
      </c>
      <c r="Q38" s="26"/>
      <c r="R38" s="26">
        <v>200</v>
      </c>
      <c r="S38" s="26"/>
      <c r="T38" s="26">
        <v>200</v>
      </c>
      <c r="U38" s="26"/>
      <c r="V38" s="23"/>
      <c r="W38" s="25"/>
    </row>
    <row r="39" spans="1:23">
      <c r="A39" s="27">
        <v>16</v>
      </c>
      <c r="B39" s="6" t="s">
        <v>156</v>
      </c>
      <c r="C39" s="27" t="s">
        <v>158</v>
      </c>
      <c r="D39" s="7">
        <v>0</v>
      </c>
      <c r="E39" s="7"/>
      <c r="F39" s="7" t="s">
        <v>148</v>
      </c>
      <c r="G39" s="7">
        <v>2</v>
      </c>
      <c r="H39" s="7" t="s">
        <v>172</v>
      </c>
      <c r="I39" s="7"/>
      <c r="J39" s="7" t="s">
        <v>292</v>
      </c>
      <c r="K39" s="7"/>
      <c r="L39" s="7" t="s">
        <v>309</v>
      </c>
      <c r="M39" s="7"/>
      <c r="N39" s="7" t="s">
        <v>326</v>
      </c>
      <c r="O39" s="7"/>
      <c r="P39" s="7">
        <v>0</v>
      </c>
      <c r="Q39" s="7"/>
      <c r="R39" s="7">
        <v>0</v>
      </c>
      <c r="S39" s="7"/>
      <c r="T39" s="7">
        <v>0</v>
      </c>
      <c r="U39" s="7"/>
      <c r="V39" s="22">
        <f>SUM(D40:U40)-LARGE(D40:U40,1)-LARGE(D40:U40,2)</f>
        <v>1183.8600000000001</v>
      </c>
      <c r="W39" s="24">
        <f>RANK($V$39,$V$9:$V$43,1)</f>
        <v>17</v>
      </c>
    </row>
    <row r="40" spans="1:23">
      <c r="A40" s="28"/>
      <c r="B40" s="6" t="s">
        <v>157</v>
      </c>
      <c r="C40" s="28"/>
      <c r="D40" s="26">
        <v>200</v>
      </c>
      <c r="E40" s="26"/>
      <c r="F40" s="26">
        <v>200</v>
      </c>
      <c r="G40" s="26"/>
      <c r="H40" s="26">
        <v>152.56</v>
      </c>
      <c r="I40" s="26"/>
      <c r="J40" s="26">
        <v>151.22999999999999</v>
      </c>
      <c r="K40" s="26"/>
      <c r="L40" s="26">
        <v>145.59</v>
      </c>
      <c r="M40" s="26"/>
      <c r="N40" s="26">
        <v>134.47999999999999</v>
      </c>
      <c r="O40" s="26"/>
      <c r="P40" s="26">
        <v>200</v>
      </c>
      <c r="Q40" s="26"/>
      <c r="R40" s="26">
        <v>200</v>
      </c>
      <c r="S40" s="26"/>
      <c r="T40" s="26">
        <v>200</v>
      </c>
      <c r="U40" s="26"/>
      <c r="V40" s="23"/>
      <c r="W40" s="25"/>
    </row>
    <row r="41" spans="1:23">
      <c r="A41" s="27">
        <v>17</v>
      </c>
      <c r="B41" s="6" t="s">
        <v>159</v>
      </c>
      <c r="C41" s="27" t="s">
        <v>161</v>
      </c>
      <c r="D41" s="7" t="s">
        <v>115</v>
      </c>
      <c r="E41" s="7"/>
      <c r="F41" s="7" t="s">
        <v>149</v>
      </c>
      <c r="G41" s="7">
        <v>1</v>
      </c>
      <c r="H41" s="7" t="s">
        <v>136</v>
      </c>
      <c r="I41" s="7"/>
      <c r="J41" s="7" t="s">
        <v>293</v>
      </c>
      <c r="K41" s="7">
        <v>1</v>
      </c>
      <c r="L41" s="7" t="s">
        <v>310</v>
      </c>
      <c r="M41" s="7"/>
      <c r="N41" s="7" t="s">
        <v>327</v>
      </c>
      <c r="O41" s="7"/>
      <c r="P41" s="7" t="s">
        <v>419</v>
      </c>
      <c r="Q41" s="7"/>
      <c r="R41" s="7" t="s">
        <v>429</v>
      </c>
      <c r="S41" s="7"/>
      <c r="T41" s="7" t="s">
        <v>440</v>
      </c>
      <c r="U41" s="7"/>
      <c r="V41" s="22">
        <f>SUM(D42:U42)-LARGE(D42:U42,1)-LARGE(D42:U42,2)</f>
        <v>638.6</v>
      </c>
      <c r="W41" s="24">
        <f>RANK($V$41,$V$9:$V$43,1)</f>
        <v>4</v>
      </c>
    </row>
    <row r="42" spans="1:23">
      <c r="A42" s="28"/>
      <c r="B42" s="6" t="s">
        <v>160</v>
      </c>
      <c r="C42" s="28"/>
      <c r="D42" s="26">
        <v>92.61</v>
      </c>
      <c r="E42" s="26"/>
      <c r="F42" s="26">
        <v>108.95</v>
      </c>
      <c r="G42" s="26"/>
      <c r="H42" s="26">
        <v>95.56</v>
      </c>
      <c r="I42" s="26"/>
      <c r="J42" s="26">
        <v>100.6</v>
      </c>
      <c r="K42" s="26"/>
      <c r="L42" s="26">
        <v>94.05</v>
      </c>
      <c r="M42" s="26"/>
      <c r="N42" s="26">
        <v>95.89</v>
      </c>
      <c r="O42" s="26"/>
      <c r="P42" s="26">
        <v>91.86</v>
      </c>
      <c r="Q42" s="26"/>
      <c r="R42" s="26">
        <v>85.22</v>
      </c>
      <c r="S42" s="26"/>
      <c r="T42" s="26">
        <v>83.41</v>
      </c>
      <c r="U42" s="26"/>
      <c r="V42" s="23"/>
      <c r="W42" s="25"/>
    </row>
    <row r="43" spans="1:23">
      <c r="A43" s="27">
        <v>18</v>
      </c>
      <c r="B43" s="6" t="s">
        <v>423</v>
      </c>
      <c r="C43" s="27" t="s">
        <v>425</v>
      </c>
      <c r="D43" s="7">
        <v>0</v>
      </c>
      <c r="E43" s="7"/>
      <c r="F43" s="7">
        <v>0</v>
      </c>
      <c r="G43" s="7"/>
      <c r="H43" s="7">
        <v>0</v>
      </c>
      <c r="I43" s="7"/>
      <c r="J43" s="7" t="s">
        <v>335</v>
      </c>
      <c r="K43" s="7"/>
      <c r="L43" s="7" t="s">
        <v>334</v>
      </c>
      <c r="M43" s="7"/>
      <c r="N43" s="7" t="s">
        <v>333</v>
      </c>
      <c r="O43" s="7"/>
      <c r="P43" s="7">
        <v>1.4206000000000001</v>
      </c>
      <c r="Q43" s="7">
        <v>1</v>
      </c>
      <c r="R43" s="7" t="s">
        <v>410</v>
      </c>
      <c r="S43" s="7"/>
      <c r="T43" s="7" t="s">
        <v>439</v>
      </c>
      <c r="U43" s="7"/>
      <c r="V43" s="22">
        <f>SUM(D44:U44)-LARGE(D44:U44,1)-LARGE(D44:U44,2)</f>
        <v>794.72999999999979</v>
      </c>
      <c r="W43" s="24">
        <f>RANK($V$43,$V$9:$V$43,1)</f>
        <v>12</v>
      </c>
    </row>
    <row r="44" spans="1:23">
      <c r="A44" s="28"/>
      <c r="B44" s="6" t="s">
        <v>424</v>
      </c>
      <c r="C44" s="28"/>
      <c r="D44" s="26">
        <v>200</v>
      </c>
      <c r="E44" s="26"/>
      <c r="F44" s="26">
        <v>200</v>
      </c>
      <c r="G44" s="26"/>
      <c r="H44" s="26">
        <v>200</v>
      </c>
      <c r="I44" s="26"/>
      <c r="J44" s="26">
        <v>104.31</v>
      </c>
      <c r="K44" s="26"/>
      <c r="L44" s="26">
        <v>102.03</v>
      </c>
      <c r="M44" s="26"/>
      <c r="N44" s="26">
        <v>101.22</v>
      </c>
      <c r="O44" s="26"/>
      <c r="P44" s="26">
        <v>112.27</v>
      </c>
      <c r="Q44" s="26"/>
      <c r="R44" s="26">
        <v>86.34</v>
      </c>
      <c r="S44" s="26"/>
      <c r="T44" s="26">
        <v>88.56</v>
      </c>
      <c r="U44" s="26"/>
      <c r="V44" s="23"/>
      <c r="W44" s="25"/>
    </row>
    <row r="47" spans="1:23" ht="18">
      <c r="A47" s="37" t="s">
        <v>443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</row>
  </sheetData>
  <mergeCells count="255">
    <mergeCell ref="A47:W47"/>
    <mergeCell ref="R10:S10"/>
    <mergeCell ref="P10:Q10"/>
    <mergeCell ref="W7:W8"/>
    <mergeCell ref="D10:E10"/>
    <mergeCell ref="H10:I10"/>
    <mergeCell ref="V9:V10"/>
    <mergeCell ref="C9:C10"/>
    <mergeCell ref="W9:W10"/>
    <mergeCell ref="T8:U8"/>
    <mergeCell ref="W11:W12"/>
    <mergeCell ref="V11:V12"/>
    <mergeCell ref="A1:G1"/>
    <mergeCell ref="R18:S18"/>
    <mergeCell ref="A17:A18"/>
    <mergeCell ref="C17:C18"/>
    <mergeCell ref="A15:A16"/>
    <mergeCell ref="C15:C16"/>
    <mergeCell ref="D16:E16"/>
    <mergeCell ref="F16:G16"/>
    <mergeCell ref="N16:O16"/>
    <mergeCell ref="A3:W3"/>
    <mergeCell ref="A2:W2"/>
    <mergeCell ref="A4:W4"/>
    <mergeCell ref="A5:W5"/>
    <mergeCell ref="L10:M10"/>
    <mergeCell ref="A7:A8"/>
    <mergeCell ref="B7:B8"/>
    <mergeCell ref="C7:C8"/>
    <mergeCell ref="A9:A10"/>
    <mergeCell ref="D8:E8"/>
    <mergeCell ref="F10:G10"/>
    <mergeCell ref="N8:O8"/>
    <mergeCell ref="P8:Q8"/>
    <mergeCell ref="V7:V8"/>
    <mergeCell ref="N14:O14"/>
    <mergeCell ref="P14:Q14"/>
    <mergeCell ref="L8:M8"/>
    <mergeCell ref="N10:O10"/>
    <mergeCell ref="D7:U7"/>
    <mergeCell ref="F8:G8"/>
    <mergeCell ref="H8:I8"/>
    <mergeCell ref="J8:K8"/>
    <mergeCell ref="V13:V14"/>
    <mergeCell ref="J14:K14"/>
    <mergeCell ref="H14:I14"/>
    <mergeCell ref="R8:S8"/>
    <mergeCell ref="T10:U10"/>
    <mergeCell ref="J10:K10"/>
    <mergeCell ref="F12:G12"/>
    <mergeCell ref="D14:E14"/>
    <mergeCell ref="T14:U14"/>
    <mergeCell ref="W19:W20"/>
    <mergeCell ref="W17:W18"/>
    <mergeCell ref="T18:U18"/>
    <mergeCell ref="W15:W16"/>
    <mergeCell ref="V15:V16"/>
    <mergeCell ref="T16:U16"/>
    <mergeCell ref="V17:V18"/>
    <mergeCell ref="T20:U20"/>
    <mergeCell ref="V19:V20"/>
    <mergeCell ref="P18:Q18"/>
    <mergeCell ref="R14:S14"/>
    <mergeCell ref="P20:Q20"/>
    <mergeCell ref="R20:S20"/>
    <mergeCell ref="N18:O18"/>
    <mergeCell ref="H20:I20"/>
    <mergeCell ref="J20:K20"/>
    <mergeCell ref="W13:W14"/>
    <mergeCell ref="P16:Q16"/>
    <mergeCell ref="R16:S16"/>
    <mergeCell ref="H16:I16"/>
    <mergeCell ref="J16:K16"/>
    <mergeCell ref="L16:M16"/>
    <mergeCell ref="V21:V22"/>
    <mergeCell ref="A21:A22"/>
    <mergeCell ref="C21:C22"/>
    <mergeCell ref="D20:E20"/>
    <mergeCell ref="F20:G20"/>
    <mergeCell ref="A19:A20"/>
    <mergeCell ref="R12:S12"/>
    <mergeCell ref="C13:C14"/>
    <mergeCell ref="L14:M14"/>
    <mergeCell ref="C11:C12"/>
    <mergeCell ref="C19:C20"/>
    <mergeCell ref="A11:A12"/>
    <mergeCell ref="L12:M12"/>
    <mergeCell ref="A13:A14"/>
    <mergeCell ref="L18:M18"/>
    <mergeCell ref="D18:E18"/>
    <mergeCell ref="T12:U12"/>
    <mergeCell ref="D12:E12"/>
    <mergeCell ref="F14:G14"/>
    <mergeCell ref="H12:I12"/>
    <mergeCell ref="J12:K12"/>
    <mergeCell ref="N12:O12"/>
    <mergeCell ref="P12:Q12"/>
    <mergeCell ref="L20:M20"/>
    <mergeCell ref="N20:O20"/>
    <mergeCell ref="L22:M22"/>
    <mergeCell ref="N22:O22"/>
    <mergeCell ref="P22:Q22"/>
    <mergeCell ref="R22:S22"/>
    <mergeCell ref="F18:G18"/>
    <mergeCell ref="H18:I18"/>
    <mergeCell ref="J18:K18"/>
    <mergeCell ref="W21:W22"/>
    <mergeCell ref="W25:W26"/>
    <mergeCell ref="D26:E26"/>
    <mergeCell ref="F26:G26"/>
    <mergeCell ref="H26:I26"/>
    <mergeCell ref="J26:K26"/>
    <mergeCell ref="L26:M26"/>
    <mergeCell ref="D22:E22"/>
    <mergeCell ref="F22:G22"/>
    <mergeCell ref="H22:I22"/>
    <mergeCell ref="J22:K22"/>
    <mergeCell ref="T22:U22"/>
    <mergeCell ref="W23:W24"/>
    <mergeCell ref="D24:E24"/>
    <mergeCell ref="F24:G24"/>
    <mergeCell ref="H24:I24"/>
    <mergeCell ref="J24:K24"/>
    <mergeCell ref="V25:V26"/>
    <mergeCell ref="R26:S26"/>
    <mergeCell ref="V23:V24"/>
    <mergeCell ref="A27:A28"/>
    <mergeCell ref="C27:C28"/>
    <mergeCell ref="T28:U28"/>
    <mergeCell ref="A25:A26"/>
    <mergeCell ref="C25:C26"/>
    <mergeCell ref="L24:M24"/>
    <mergeCell ref="N24:O24"/>
    <mergeCell ref="P24:Q24"/>
    <mergeCell ref="T26:U26"/>
    <mergeCell ref="A23:A24"/>
    <mergeCell ref="C23:C24"/>
    <mergeCell ref="T24:U24"/>
    <mergeCell ref="R24:S24"/>
    <mergeCell ref="L30:M30"/>
    <mergeCell ref="N30:O30"/>
    <mergeCell ref="P30:Q30"/>
    <mergeCell ref="R30:S30"/>
    <mergeCell ref="D30:E30"/>
    <mergeCell ref="N26:O26"/>
    <mergeCell ref="P26:Q26"/>
    <mergeCell ref="W29:W30"/>
    <mergeCell ref="T30:U30"/>
    <mergeCell ref="A29:A30"/>
    <mergeCell ref="C29:C30"/>
    <mergeCell ref="V27:V28"/>
    <mergeCell ref="W27:W28"/>
    <mergeCell ref="D28:E28"/>
    <mergeCell ref="F28:G28"/>
    <mergeCell ref="H28:I28"/>
    <mergeCell ref="J28:K28"/>
    <mergeCell ref="F30:G30"/>
    <mergeCell ref="H30:I30"/>
    <mergeCell ref="J30:K30"/>
    <mergeCell ref="P28:Q28"/>
    <mergeCell ref="R28:S28"/>
    <mergeCell ref="V29:V30"/>
    <mergeCell ref="L28:M28"/>
    <mergeCell ref="N28:O28"/>
    <mergeCell ref="W33:W34"/>
    <mergeCell ref="D34:E34"/>
    <mergeCell ref="F34:G34"/>
    <mergeCell ref="H34:I34"/>
    <mergeCell ref="J34:K34"/>
    <mergeCell ref="L34:M34"/>
    <mergeCell ref="N34:O34"/>
    <mergeCell ref="P34:Q34"/>
    <mergeCell ref="T34:U34"/>
    <mergeCell ref="W31:W32"/>
    <mergeCell ref="D32:E32"/>
    <mergeCell ref="F32:G32"/>
    <mergeCell ref="H32:I32"/>
    <mergeCell ref="J32:K32"/>
    <mergeCell ref="L32:M32"/>
    <mergeCell ref="N32:O32"/>
    <mergeCell ref="P32:Q32"/>
    <mergeCell ref="R32:S32"/>
    <mergeCell ref="A31:A32"/>
    <mergeCell ref="C31:C32"/>
    <mergeCell ref="T32:U32"/>
    <mergeCell ref="A33:A34"/>
    <mergeCell ref="C33:C34"/>
    <mergeCell ref="V37:V38"/>
    <mergeCell ref="A37:A38"/>
    <mergeCell ref="C37:C38"/>
    <mergeCell ref="V35:V36"/>
    <mergeCell ref="R34:S34"/>
    <mergeCell ref="V31:V32"/>
    <mergeCell ref="V33:V34"/>
    <mergeCell ref="A39:A40"/>
    <mergeCell ref="C39:C40"/>
    <mergeCell ref="T40:U40"/>
    <mergeCell ref="W35:W36"/>
    <mergeCell ref="D36:E36"/>
    <mergeCell ref="F36:G36"/>
    <mergeCell ref="H36:I36"/>
    <mergeCell ref="J36:K36"/>
    <mergeCell ref="L36:M36"/>
    <mergeCell ref="N36:O36"/>
    <mergeCell ref="W37:W38"/>
    <mergeCell ref="D38:E38"/>
    <mergeCell ref="F38:G38"/>
    <mergeCell ref="H38:I38"/>
    <mergeCell ref="J38:K38"/>
    <mergeCell ref="L38:M38"/>
    <mergeCell ref="N38:O38"/>
    <mergeCell ref="P38:Q38"/>
    <mergeCell ref="R38:S38"/>
    <mergeCell ref="T38:U38"/>
    <mergeCell ref="A35:A36"/>
    <mergeCell ref="C35:C36"/>
    <mergeCell ref="T36:U36"/>
    <mergeCell ref="P36:Q36"/>
    <mergeCell ref="R36:S36"/>
    <mergeCell ref="V39:V40"/>
    <mergeCell ref="W39:W40"/>
    <mergeCell ref="D40:E40"/>
    <mergeCell ref="F40:G40"/>
    <mergeCell ref="H40:I40"/>
    <mergeCell ref="J40:K40"/>
    <mergeCell ref="L40:M40"/>
    <mergeCell ref="N40:O40"/>
    <mergeCell ref="P40:Q40"/>
    <mergeCell ref="R40:S40"/>
    <mergeCell ref="V41:V42"/>
    <mergeCell ref="A43:A44"/>
    <mergeCell ref="C43:C44"/>
    <mergeCell ref="V43:V44"/>
    <mergeCell ref="W41:W42"/>
    <mergeCell ref="D42:E42"/>
    <mergeCell ref="F42:G42"/>
    <mergeCell ref="H42:I42"/>
    <mergeCell ref="J42:K42"/>
    <mergeCell ref="L42:M42"/>
    <mergeCell ref="N42:O42"/>
    <mergeCell ref="P42:Q42"/>
    <mergeCell ref="R42:S42"/>
    <mergeCell ref="T42:U42"/>
    <mergeCell ref="A41:A42"/>
    <mergeCell ref="C41:C42"/>
    <mergeCell ref="W43:W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</mergeCells>
  <phoneticPr fontId="0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1"/>
  <sheetViews>
    <sheetView zoomScale="134" zoomScaleNormal="108" workbookViewId="0">
      <selection activeCell="P6" sqref="P6"/>
    </sheetView>
  </sheetViews>
  <sheetFormatPr defaultRowHeight="12.75"/>
  <cols>
    <col min="1" max="1" width="5.7109375" style="2" customWidth="1"/>
    <col min="2" max="2" width="18.42578125" customWidth="1"/>
    <col min="3" max="3" width="16.42578125" style="2" customWidth="1"/>
    <col min="4" max="4" width="7.7109375" style="1" customWidth="1"/>
    <col min="5" max="5" width="3" style="1" customWidth="1"/>
    <col min="6" max="6" width="7.7109375" style="1" customWidth="1"/>
    <col min="7" max="7" width="3" style="1" customWidth="1"/>
    <col min="8" max="8" width="8.28515625" style="1" customWidth="1"/>
    <col min="9" max="9" width="3" style="1" customWidth="1"/>
    <col min="10" max="10" width="7.7109375" style="1" customWidth="1"/>
    <col min="11" max="11" width="3" style="1" customWidth="1"/>
    <col min="12" max="12" width="7.7109375" style="1" customWidth="1"/>
    <col min="13" max="13" width="3" style="1" customWidth="1"/>
    <col min="14" max="14" width="7.7109375" style="1" customWidth="1"/>
    <col min="15" max="15" width="3" style="1" customWidth="1"/>
    <col min="16" max="16" width="12.42578125" style="3" customWidth="1"/>
    <col min="17" max="17" width="12.140625" style="3" customWidth="1"/>
  </cols>
  <sheetData>
    <row r="1" spans="1:29" ht="27.75" customHeight="1">
      <c r="A1" s="54" t="s">
        <v>15</v>
      </c>
      <c r="B1" s="54"/>
      <c r="C1" s="54"/>
      <c r="D1" s="54"/>
      <c r="E1" s="54"/>
      <c r="F1" s="54"/>
      <c r="G1" s="54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3"/>
      <c r="AC1" s="3"/>
    </row>
    <row r="2" spans="1:29" s="2" customFormat="1" ht="26.25">
      <c r="A2" s="38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 s="2" customFormat="1" ht="18.75">
      <c r="A3" s="39" t="s">
        <v>14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s="2" customFormat="1" ht="18.75">
      <c r="A4" s="39" t="s">
        <v>451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29" s="2" customFormat="1" ht="18.75">
      <c r="A5" s="40" t="s">
        <v>450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s="2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29" s="4" customFormat="1" ht="18">
      <c r="A7" s="24" t="s">
        <v>0</v>
      </c>
      <c r="B7" s="24" t="s">
        <v>1</v>
      </c>
      <c r="C7" s="24" t="s">
        <v>2</v>
      </c>
      <c r="D7" s="35" t="s">
        <v>3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24" t="s">
        <v>4</v>
      </c>
      <c r="Q7" s="24" t="s">
        <v>5</v>
      </c>
      <c r="R7" s="15"/>
      <c r="S7" s="16"/>
      <c r="T7" s="16"/>
      <c r="U7" s="16"/>
      <c r="V7" s="16"/>
      <c r="W7" s="16"/>
    </row>
    <row r="8" spans="1:29" s="5" customFormat="1" ht="15.75" customHeight="1">
      <c r="A8" s="25"/>
      <c r="B8" s="25"/>
      <c r="C8" s="25"/>
      <c r="D8" s="33">
        <v>1</v>
      </c>
      <c r="E8" s="34"/>
      <c r="F8" s="33">
        <v>2</v>
      </c>
      <c r="G8" s="34"/>
      <c r="H8" s="33">
        <v>3</v>
      </c>
      <c r="I8" s="34"/>
      <c r="J8" s="33">
        <v>4</v>
      </c>
      <c r="K8" s="34"/>
      <c r="L8" s="33">
        <v>5</v>
      </c>
      <c r="M8" s="34"/>
      <c r="N8" s="33">
        <v>6</v>
      </c>
      <c r="O8" s="34"/>
      <c r="P8" s="25"/>
      <c r="Q8" s="25"/>
    </row>
    <row r="9" spans="1:29">
      <c r="A9" s="27">
        <v>1</v>
      </c>
      <c r="B9" s="6" t="s">
        <v>469</v>
      </c>
      <c r="C9" s="27" t="s">
        <v>123</v>
      </c>
      <c r="D9" s="7" t="s">
        <v>143</v>
      </c>
      <c r="E9" s="7"/>
      <c r="F9" s="7">
        <v>0</v>
      </c>
      <c r="G9" s="7"/>
      <c r="H9" s="7" t="s">
        <v>294</v>
      </c>
      <c r="I9" s="7">
        <v>1</v>
      </c>
      <c r="J9" s="7" t="s">
        <v>303</v>
      </c>
      <c r="K9" s="7"/>
      <c r="L9" s="7" t="s">
        <v>319</v>
      </c>
      <c r="M9" s="7"/>
      <c r="N9" s="7" t="s">
        <v>336</v>
      </c>
      <c r="O9" s="7"/>
      <c r="P9" s="31">
        <f>SUM(D10:O10)-LARGE(D10:O10,1)</f>
        <v>382.92999999999995</v>
      </c>
      <c r="Q9" s="24">
        <f>RANK($P$9,$P$9:$P$18,1)</f>
        <v>1</v>
      </c>
    </row>
    <row r="10" spans="1:29">
      <c r="A10" s="28"/>
      <c r="B10" s="6" t="s">
        <v>470</v>
      </c>
      <c r="C10" s="28"/>
      <c r="D10" s="30">
        <v>78.5</v>
      </c>
      <c r="E10" s="30"/>
      <c r="F10" s="30">
        <v>200</v>
      </c>
      <c r="G10" s="30"/>
      <c r="H10" s="30">
        <v>79.010000000000005</v>
      </c>
      <c r="I10" s="30"/>
      <c r="J10" s="30">
        <v>74.39</v>
      </c>
      <c r="K10" s="30"/>
      <c r="L10" s="30">
        <v>76.44</v>
      </c>
      <c r="M10" s="30"/>
      <c r="N10" s="30">
        <v>74.59</v>
      </c>
      <c r="O10" s="30"/>
      <c r="P10" s="23"/>
      <c r="Q10" s="25"/>
    </row>
    <row r="11" spans="1:29" ht="12.75" customHeight="1">
      <c r="A11" s="27">
        <v>2</v>
      </c>
      <c r="B11" s="6" t="s">
        <v>8</v>
      </c>
      <c r="C11" s="29" t="s">
        <v>155</v>
      </c>
      <c r="D11" s="7">
        <v>0</v>
      </c>
      <c r="E11" s="7"/>
      <c r="F11" s="7" t="s">
        <v>145</v>
      </c>
      <c r="G11" s="7"/>
      <c r="H11" s="7">
        <v>0</v>
      </c>
      <c r="I11" s="7"/>
      <c r="J11" s="7">
        <v>0</v>
      </c>
      <c r="K11" s="7"/>
      <c r="L11" s="7">
        <v>0</v>
      </c>
      <c r="M11" s="7"/>
      <c r="N11" s="7">
        <v>0</v>
      </c>
      <c r="O11" s="7"/>
      <c r="P11" s="22">
        <f>SUM(D12:O12)-LARGE(D12:O12,1)</f>
        <v>988.28</v>
      </c>
      <c r="Q11" s="24">
        <f>RANK($P$11,$P$9:$P$18,1)</f>
        <v>5</v>
      </c>
    </row>
    <row r="12" spans="1:29" ht="12.75" customHeight="1">
      <c r="A12" s="28"/>
      <c r="B12" s="6" t="s">
        <v>7</v>
      </c>
      <c r="C12" s="28"/>
      <c r="D12" s="26">
        <v>200</v>
      </c>
      <c r="E12" s="26"/>
      <c r="F12" s="26">
        <v>188.28</v>
      </c>
      <c r="G12" s="26"/>
      <c r="H12" s="26">
        <v>200</v>
      </c>
      <c r="I12" s="26"/>
      <c r="J12" s="26">
        <v>200</v>
      </c>
      <c r="K12" s="26"/>
      <c r="L12" s="26">
        <v>200</v>
      </c>
      <c r="M12" s="26"/>
      <c r="N12" s="26">
        <v>200</v>
      </c>
      <c r="O12" s="26"/>
      <c r="P12" s="23"/>
      <c r="Q12" s="25"/>
    </row>
    <row r="13" spans="1:29" ht="12.75" customHeight="1">
      <c r="A13" s="27">
        <v>3</v>
      </c>
      <c r="B13" s="6" t="s">
        <v>12</v>
      </c>
      <c r="C13" s="27" t="s">
        <v>10</v>
      </c>
      <c r="D13" s="8" t="s">
        <v>144</v>
      </c>
      <c r="E13" s="7">
        <v>1</v>
      </c>
      <c r="F13" s="8" t="s">
        <v>146</v>
      </c>
      <c r="G13" s="7"/>
      <c r="H13" s="8" t="s">
        <v>295</v>
      </c>
      <c r="I13" s="7"/>
      <c r="J13" s="8" t="s">
        <v>312</v>
      </c>
      <c r="K13" s="7"/>
      <c r="L13" s="8" t="s">
        <v>331</v>
      </c>
      <c r="M13" s="7"/>
      <c r="N13" s="8" t="s">
        <v>337</v>
      </c>
      <c r="O13" s="7"/>
      <c r="P13" s="22">
        <f>SUM(D14:O14)-LARGE(D14:O14,1)</f>
        <v>583.24</v>
      </c>
      <c r="Q13" s="24">
        <f>RANK($P$13,$P$9:$P$18,1)</f>
        <v>2</v>
      </c>
    </row>
    <row r="14" spans="1:29" ht="12.75" customHeight="1">
      <c r="A14" s="28"/>
      <c r="B14" s="6" t="s">
        <v>22</v>
      </c>
      <c r="C14" s="28"/>
      <c r="D14" s="26">
        <v>142.72</v>
      </c>
      <c r="E14" s="26"/>
      <c r="F14" s="26">
        <v>118.61</v>
      </c>
      <c r="G14" s="26"/>
      <c r="H14" s="26">
        <v>113.27</v>
      </c>
      <c r="I14" s="26"/>
      <c r="J14" s="26">
        <v>111.3</v>
      </c>
      <c r="K14" s="26"/>
      <c r="L14" s="26">
        <v>112.62</v>
      </c>
      <c r="M14" s="26"/>
      <c r="N14" s="26">
        <v>127.44</v>
      </c>
      <c r="O14" s="26"/>
      <c r="P14" s="23"/>
      <c r="Q14" s="25"/>
    </row>
    <row r="15" spans="1:29" ht="12.75" customHeight="1">
      <c r="A15" s="27">
        <v>4</v>
      </c>
      <c r="B15" s="6" t="s">
        <v>471</v>
      </c>
      <c r="C15" s="27" t="s">
        <v>200</v>
      </c>
      <c r="D15" s="8" t="s">
        <v>9</v>
      </c>
      <c r="E15" s="7"/>
      <c r="F15" s="8" t="s">
        <v>147</v>
      </c>
      <c r="G15" s="7"/>
      <c r="H15" s="8" t="s">
        <v>9</v>
      </c>
      <c r="I15" s="7"/>
      <c r="J15" s="8" t="s">
        <v>311</v>
      </c>
      <c r="K15" s="7"/>
      <c r="L15" s="8" t="s">
        <v>332</v>
      </c>
      <c r="M15" s="7"/>
      <c r="N15" s="8" t="s">
        <v>338</v>
      </c>
      <c r="O15" s="7"/>
      <c r="P15" s="22">
        <f>SUM(D16:O16)-LARGE(D16:O16,1)</f>
        <v>593.4</v>
      </c>
      <c r="Q15" s="24">
        <f>RANK($P$15,$P$9:$P$18,1)</f>
        <v>3</v>
      </c>
    </row>
    <row r="16" spans="1:29" ht="12.75" customHeight="1">
      <c r="A16" s="28"/>
      <c r="B16" s="6" t="s">
        <v>472</v>
      </c>
      <c r="C16" s="28"/>
      <c r="D16" s="26">
        <v>200</v>
      </c>
      <c r="E16" s="26"/>
      <c r="F16" s="26">
        <v>102.09</v>
      </c>
      <c r="G16" s="26"/>
      <c r="H16" s="26">
        <v>200</v>
      </c>
      <c r="I16" s="26"/>
      <c r="J16" s="26">
        <v>99.25</v>
      </c>
      <c r="K16" s="26"/>
      <c r="L16" s="26">
        <v>91.94</v>
      </c>
      <c r="M16" s="26"/>
      <c r="N16" s="26">
        <v>100.12</v>
      </c>
      <c r="O16" s="26"/>
      <c r="P16" s="23"/>
      <c r="Q16" s="25"/>
    </row>
    <row r="17" spans="1:29" ht="12.75" customHeight="1">
      <c r="A17" s="27">
        <v>5</v>
      </c>
      <c r="B17" s="6" t="s">
        <v>466</v>
      </c>
      <c r="C17" s="27" t="s">
        <v>468</v>
      </c>
      <c r="D17" s="8" t="s">
        <v>9</v>
      </c>
      <c r="E17" s="7"/>
      <c r="F17" s="8" t="s">
        <v>9</v>
      </c>
      <c r="G17" s="7"/>
      <c r="H17" s="8" t="s">
        <v>330</v>
      </c>
      <c r="I17" s="7"/>
      <c r="J17" s="8" t="s">
        <v>328</v>
      </c>
      <c r="K17" s="7">
        <v>2</v>
      </c>
      <c r="L17" s="8" t="s">
        <v>329</v>
      </c>
      <c r="M17" s="7"/>
      <c r="N17" s="8" t="s">
        <v>339</v>
      </c>
      <c r="O17" s="7"/>
      <c r="P17" s="22">
        <f>SUM(D18:O18)-LARGE(D18:O18,1)</f>
        <v>725.18999999999994</v>
      </c>
      <c r="Q17" s="24">
        <f>RANK($P$17,$P$9:$P$18,1)</f>
        <v>4</v>
      </c>
    </row>
    <row r="18" spans="1:29" ht="12.75" customHeight="1">
      <c r="A18" s="28"/>
      <c r="B18" s="6" t="s">
        <v>467</v>
      </c>
      <c r="C18" s="28"/>
      <c r="D18" s="26">
        <v>200</v>
      </c>
      <c r="E18" s="26"/>
      <c r="F18" s="26">
        <v>200</v>
      </c>
      <c r="G18" s="26"/>
      <c r="H18" s="26">
        <v>114.64</v>
      </c>
      <c r="I18" s="26"/>
      <c r="J18" s="26">
        <v>200</v>
      </c>
      <c r="K18" s="26"/>
      <c r="L18" s="26">
        <v>107.3</v>
      </c>
      <c r="M18" s="26"/>
      <c r="N18" s="26">
        <v>103.25</v>
      </c>
      <c r="O18" s="26"/>
      <c r="P18" s="23"/>
      <c r="Q18" s="25"/>
    </row>
    <row r="21" spans="1:29" s="9" customFormat="1" ht="18.75">
      <c r="A21" s="11" t="s">
        <v>18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</row>
  </sheetData>
  <mergeCells count="67">
    <mergeCell ref="Q7:Q8"/>
    <mergeCell ref="Q9:Q10"/>
    <mergeCell ref="P7:P8"/>
    <mergeCell ref="D14:E14"/>
    <mergeCell ref="H14:I14"/>
    <mergeCell ref="D12:E12"/>
    <mergeCell ref="F12:G12"/>
    <mergeCell ref="J12:K12"/>
    <mergeCell ref="N12:O12"/>
    <mergeCell ref="H12:I12"/>
    <mergeCell ref="J14:K14"/>
    <mergeCell ref="P9:P10"/>
    <mergeCell ref="H10:I10"/>
    <mergeCell ref="L10:M10"/>
    <mergeCell ref="N8:O8"/>
    <mergeCell ref="D16:E16"/>
    <mergeCell ref="F16:G16"/>
    <mergeCell ref="H16:I16"/>
    <mergeCell ref="D10:E10"/>
    <mergeCell ref="P15:P16"/>
    <mergeCell ref="J16:K16"/>
    <mergeCell ref="L16:M16"/>
    <mergeCell ref="N16:O16"/>
    <mergeCell ref="Q13:Q14"/>
    <mergeCell ref="Q11:Q12"/>
    <mergeCell ref="P11:P12"/>
    <mergeCell ref="A15:A16"/>
    <mergeCell ref="C15:C16"/>
    <mergeCell ref="C11:C12"/>
    <mergeCell ref="A13:A14"/>
    <mergeCell ref="C13:C14"/>
    <mergeCell ref="A11:A12"/>
    <mergeCell ref="L12:M12"/>
    <mergeCell ref="L14:M14"/>
    <mergeCell ref="N14:O14"/>
    <mergeCell ref="F14:G14"/>
    <mergeCell ref="P13:P14"/>
    <mergeCell ref="Q15:Q16"/>
    <mergeCell ref="F8:G8"/>
    <mergeCell ref="H8:I8"/>
    <mergeCell ref="N10:O10"/>
    <mergeCell ref="D7:O7"/>
    <mergeCell ref="F10:G10"/>
    <mergeCell ref="J8:K8"/>
    <mergeCell ref="J10:K10"/>
    <mergeCell ref="L8:M8"/>
    <mergeCell ref="A7:A8"/>
    <mergeCell ref="B7:B8"/>
    <mergeCell ref="C7:C8"/>
    <mergeCell ref="D8:E8"/>
    <mergeCell ref="C9:C10"/>
    <mergeCell ref="A9:A10"/>
    <mergeCell ref="A17:A18"/>
    <mergeCell ref="C17:C18"/>
    <mergeCell ref="P17:P18"/>
    <mergeCell ref="Q17:Q18"/>
    <mergeCell ref="D18:E18"/>
    <mergeCell ref="A1:G1"/>
    <mergeCell ref="A3:P3"/>
    <mergeCell ref="A4:Q4"/>
    <mergeCell ref="A5:Q5"/>
    <mergeCell ref="A2:Q2"/>
    <mergeCell ref="F18:G18"/>
    <mergeCell ref="H18:I18"/>
    <mergeCell ref="J18:K18"/>
    <mergeCell ref="L18:M18"/>
    <mergeCell ref="N18:O18"/>
  </mergeCells>
  <phoneticPr fontId="0" type="noConversion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5"/>
  <sheetViews>
    <sheetView zoomScale="92" zoomScaleNormal="73" workbookViewId="0">
      <selection activeCell="C25" sqref="C25:C26"/>
    </sheetView>
  </sheetViews>
  <sheetFormatPr defaultRowHeight="12.75"/>
  <cols>
    <col min="1" max="1" width="5.7109375" style="2" customWidth="1"/>
    <col min="2" max="2" width="17" bestFit="1" customWidth="1"/>
    <col min="3" max="3" width="13.5703125" style="2" bestFit="1" customWidth="1"/>
    <col min="4" max="4" width="7.7109375" style="1" customWidth="1"/>
    <col min="5" max="5" width="3" style="1" customWidth="1"/>
    <col min="6" max="6" width="7.7109375" style="1" customWidth="1"/>
    <col min="7" max="7" width="3" style="1" customWidth="1"/>
    <col min="8" max="8" width="7.7109375" style="1" customWidth="1"/>
    <col min="9" max="9" width="3" style="1" customWidth="1"/>
    <col min="10" max="10" width="7.7109375" style="1" customWidth="1"/>
    <col min="11" max="11" width="3" style="1" customWidth="1"/>
    <col min="12" max="12" width="7.7109375" style="1" customWidth="1"/>
    <col min="13" max="13" width="3" style="1" customWidth="1"/>
    <col min="14" max="14" width="7.7109375" style="1" customWidth="1"/>
    <col min="15" max="15" width="3" style="1" customWidth="1"/>
    <col min="16" max="16" width="8.140625" style="1" customWidth="1"/>
    <col min="17" max="17" width="3" style="1" customWidth="1"/>
    <col min="18" max="18" width="7.7109375" style="1" customWidth="1"/>
    <col min="19" max="19" width="3" style="1" customWidth="1"/>
    <col min="20" max="20" width="7.7109375" style="1" customWidth="1"/>
    <col min="21" max="21" width="3" style="1" customWidth="1"/>
    <col min="22" max="22" width="7.7109375" style="1" customWidth="1"/>
    <col min="23" max="23" width="3" style="1" customWidth="1"/>
    <col min="24" max="24" width="7.7109375" style="1" customWidth="1"/>
    <col min="25" max="25" width="3" style="1" customWidth="1"/>
    <col min="26" max="26" width="8.7109375" style="1" customWidth="1"/>
    <col min="27" max="27" width="3" style="1" customWidth="1"/>
    <col min="28" max="28" width="12.42578125" style="3" customWidth="1"/>
    <col min="29" max="29" width="12.140625" style="3" customWidth="1"/>
  </cols>
  <sheetData>
    <row r="1" spans="1:29" ht="27.75" customHeight="1">
      <c r="A1" s="54" t="s">
        <v>15</v>
      </c>
      <c r="B1" s="54"/>
      <c r="C1" s="54"/>
      <c r="D1" s="54"/>
      <c r="E1" s="54"/>
      <c r="F1" s="54"/>
      <c r="G1" s="54"/>
    </row>
    <row r="2" spans="1:29" s="2" customFormat="1" ht="26.25">
      <c r="A2" s="38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29" s="2" customFormat="1" ht="18.75">
      <c r="A3" s="39" t="s">
        <v>14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29" s="2" customFormat="1" ht="18.75">
      <c r="A4" s="39" t="s">
        <v>445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29" s="2" customFormat="1" ht="18.75">
      <c r="A5" s="40" t="s">
        <v>446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29" s="2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29" s="4" customFormat="1" ht="18">
      <c r="A7" s="24" t="s">
        <v>0</v>
      </c>
      <c r="B7" s="24" t="s">
        <v>1</v>
      </c>
      <c r="C7" s="24" t="s">
        <v>2</v>
      </c>
      <c r="D7" s="35" t="s">
        <v>3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20"/>
      <c r="W7" s="20"/>
      <c r="X7" s="20"/>
      <c r="Y7" s="20"/>
      <c r="Z7" s="20"/>
      <c r="AA7" s="20"/>
      <c r="AB7" s="24" t="s">
        <v>4</v>
      </c>
      <c r="AC7" s="24" t="s">
        <v>5</v>
      </c>
    </row>
    <row r="8" spans="1:29" s="5" customFormat="1" ht="15.75" customHeight="1">
      <c r="A8" s="25"/>
      <c r="B8" s="25"/>
      <c r="C8" s="25"/>
      <c r="D8" s="33">
        <v>1</v>
      </c>
      <c r="E8" s="34"/>
      <c r="F8" s="33">
        <v>2</v>
      </c>
      <c r="G8" s="34"/>
      <c r="H8" s="33">
        <v>3</v>
      </c>
      <c r="I8" s="34"/>
      <c r="J8" s="33">
        <v>4</v>
      </c>
      <c r="K8" s="34"/>
      <c r="L8" s="33">
        <v>5</v>
      </c>
      <c r="M8" s="34"/>
      <c r="N8" s="33">
        <v>6</v>
      </c>
      <c r="O8" s="34"/>
      <c r="P8" s="33">
        <v>7</v>
      </c>
      <c r="Q8" s="34"/>
      <c r="R8" s="33">
        <v>8</v>
      </c>
      <c r="S8" s="34"/>
      <c r="T8" s="33">
        <v>9</v>
      </c>
      <c r="U8" s="34"/>
      <c r="V8" s="33">
        <v>10</v>
      </c>
      <c r="W8" s="34"/>
      <c r="X8" s="33">
        <v>11</v>
      </c>
      <c r="Y8" s="34"/>
      <c r="Z8" s="33">
        <v>12</v>
      </c>
      <c r="AA8" s="34"/>
      <c r="AB8" s="25"/>
      <c r="AC8" s="25"/>
    </row>
    <row r="9" spans="1:29">
      <c r="A9" s="27">
        <v>1</v>
      </c>
      <c r="B9" s="6" t="s">
        <v>183</v>
      </c>
      <c r="C9" s="27" t="s">
        <v>184</v>
      </c>
      <c r="D9" s="7" t="s">
        <v>31</v>
      </c>
      <c r="E9" s="7"/>
      <c r="F9" s="7" t="s">
        <v>40</v>
      </c>
      <c r="G9" s="7"/>
      <c r="H9" s="7" t="s">
        <v>50</v>
      </c>
      <c r="I9" s="7"/>
      <c r="J9" s="7" t="s">
        <v>92</v>
      </c>
      <c r="K9" s="7"/>
      <c r="L9" s="7" t="s">
        <v>175</v>
      </c>
      <c r="M9" s="7"/>
      <c r="N9" s="7" t="s">
        <v>219</v>
      </c>
      <c r="O9" s="7">
        <v>1</v>
      </c>
      <c r="P9" s="7" t="s">
        <v>244</v>
      </c>
      <c r="Q9" s="7">
        <v>1</v>
      </c>
      <c r="R9" s="7" t="s">
        <v>273</v>
      </c>
      <c r="S9" s="7"/>
      <c r="T9" s="7" t="s">
        <v>340</v>
      </c>
      <c r="U9" s="7"/>
      <c r="V9" s="7">
        <v>0</v>
      </c>
      <c r="W9" s="7"/>
      <c r="X9" s="7" t="s">
        <v>389</v>
      </c>
      <c r="Y9" s="7">
        <v>1</v>
      </c>
      <c r="Z9" s="7" t="s">
        <v>398</v>
      </c>
      <c r="AA9" s="7"/>
      <c r="AB9" s="31">
        <f>SUM(D10:Z10)-LARGE(D10:Z10,1)-LARGE(D10:Z10,2)-LARGE(D10:Z10,3)</f>
        <v>617.08000000000004</v>
      </c>
      <c r="AC9" s="24">
        <f>RANK($AB$9,$AB$9:$AB$32,1)</f>
        <v>1</v>
      </c>
    </row>
    <row r="10" spans="1:29">
      <c r="A10" s="28"/>
      <c r="B10" s="6" t="s">
        <v>183</v>
      </c>
      <c r="C10" s="28"/>
      <c r="D10" s="30">
        <v>69.31</v>
      </c>
      <c r="E10" s="30"/>
      <c r="F10" s="30">
        <v>65.97</v>
      </c>
      <c r="G10" s="30"/>
      <c r="H10" s="30">
        <v>67.66</v>
      </c>
      <c r="I10" s="30"/>
      <c r="J10" s="30">
        <v>70.06</v>
      </c>
      <c r="K10" s="30"/>
      <c r="L10" s="30">
        <v>66.36</v>
      </c>
      <c r="M10" s="30"/>
      <c r="N10" s="30">
        <v>71.72</v>
      </c>
      <c r="O10" s="30"/>
      <c r="P10" s="30">
        <v>73.39</v>
      </c>
      <c r="Q10" s="30"/>
      <c r="R10" s="30">
        <v>67.23</v>
      </c>
      <c r="S10" s="30"/>
      <c r="T10" s="30">
        <v>70.27</v>
      </c>
      <c r="U10" s="30"/>
      <c r="V10" s="30">
        <v>200</v>
      </c>
      <c r="W10" s="30"/>
      <c r="X10" s="30">
        <v>75.42</v>
      </c>
      <c r="Y10" s="30"/>
      <c r="Z10" s="30">
        <v>68.5</v>
      </c>
      <c r="AA10" s="30"/>
      <c r="AB10" s="32"/>
      <c r="AC10" s="25"/>
    </row>
    <row r="11" spans="1:29">
      <c r="A11" s="27">
        <v>2</v>
      </c>
      <c r="B11" s="6" t="s">
        <v>185</v>
      </c>
      <c r="C11" s="27" t="s">
        <v>187</v>
      </c>
      <c r="D11" s="7" t="s">
        <v>32</v>
      </c>
      <c r="E11" s="7"/>
      <c r="F11" s="7" t="s">
        <v>41</v>
      </c>
      <c r="G11" s="7">
        <v>1</v>
      </c>
      <c r="H11" s="7">
        <v>0</v>
      </c>
      <c r="I11" s="7"/>
      <c r="J11" s="7" t="s">
        <v>93</v>
      </c>
      <c r="K11" s="7"/>
      <c r="L11" s="7" t="s">
        <v>176</v>
      </c>
      <c r="M11" s="7"/>
      <c r="N11" s="7" t="s">
        <v>220</v>
      </c>
      <c r="O11" s="7"/>
      <c r="P11" s="7" t="s">
        <v>243</v>
      </c>
      <c r="Q11" s="7"/>
      <c r="R11" s="7" t="s">
        <v>274</v>
      </c>
      <c r="S11" s="7">
        <v>2</v>
      </c>
      <c r="T11" s="7" t="s">
        <v>341</v>
      </c>
      <c r="U11" s="7">
        <v>1</v>
      </c>
      <c r="V11" s="7" t="s">
        <v>362</v>
      </c>
      <c r="W11" s="7"/>
      <c r="X11" s="7" t="s">
        <v>390</v>
      </c>
      <c r="Y11" s="7"/>
      <c r="Z11" s="7" t="s">
        <v>399</v>
      </c>
      <c r="AA11" s="7"/>
      <c r="AB11" s="31">
        <f>SUM(D12:Z12)-LARGE(D12:Z12,1)-LARGE(D12:Z12,2)-LARGE(D12:Z12,3)</f>
        <v>636.42999999999984</v>
      </c>
      <c r="AC11" s="24">
        <f>RANK($AB$11,$AB$9:$AB$32,1)</f>
        <v>3</v>
      </c>
    </row>
    <row r="12" spans="1:29">
      <c r="A12" s="28"/>
      <c r="B12" s="6" t="s">
        <v>186</v>
      </c>
      <c r="C12" s="28"/>
      <c r="D12" s="26">
        <v>71.89</v>
      </c>
      <c r="E12" s="26"/>
      <c r="F12" s="26">
        <v>74.08</v>
      </c>
      <c r="G12" s="26"/>
      <c r="H12" s="26">
        <v>200</v>
      </c>
      <c r="I12" s="26"/>
      <c r="J12" s="26">
        <v>70.91</v>
      </c>
      <c r="K12" s="26"/>
      <c r="L12" s="26">
        <v>67.42</v>
      </c>
      <c r="M12" s="26"/>
      <c r="N12" s="26">
        <v>65.19</v>
      </c>
      <c r="O12" s="26"/>
      <c r="P12" s="26">
        <v>69.83</v>
      </c>
      <c r="Q12" s="26"/>
      <c r="R12" s="26">
        <v>200</v>
      </c>
      <c r="S12" s="26"/>
      <c r="T12" s="26">
        <v>81.180000000000007</v>
      </c>
      <c r="U12" s="26"/>
      <c r="V12" s="26">
        <v>75.28</v>
      </c>
      <c r="W12" s="26"/>
      <c r="X12" s="26">
        <v>71.03</v>
      </c>
      <c r="Y12" s="26"/>
      <c r="Z12" s="26">
        <v>70.8</v>
      </c>
      <c r="AA12" s="26"/>
      <c r="AB12" s="32"/>
      <c r="AC12" s="25"/>
    </row>
    <row r="13" spans="1:29">
      <c r="A13" s="27">
        <v>3</v>
      </c>
      <c r="B13" s="6" t="s">
        <v>188</v>
      </c>
      <c r="C13" s="27" t="s">
        <v>155</v>
      </c>
      <c r="D13" s="8" t="s">
        <v>33</v>
      </c>
      <c r="E13" s="7"/>
      <c r="F13" s="8" t="s">
        <v>42</v>
      </c>
      <c r="G13" s="7"/>
      <c r="H13" s="8" t="s">
        <v>51</v>
      </c>
      <c r="I13" s="7"/>
      <c r="J13" s="8" t="s">
        <v>94</v>
      </c>
      <c r="K13" s="7"/>
      <c r="L13" s="8" t="s">
        <v>177</v>
      </c>
      <c r="M13" s="7">
        <v>2</v>
      </c>
      <c r="N13" s="8" t="s">
        <v>221</v>
      </c>
      <c r="O13" s="7"/>
      <c r="P13" s="8" t="s">
        <v>9</v>
      </c>
      <c r="Q13" s="7"/>
      <c r="R13" s="8" t="s">
        <v>275</v>
      </c>
      <c r="S13" s="7">
        <v>1</v>
      </c>
      <c r="T13" s="8" t="s">
        <v>342</v>
      </c>
      <c r="U13" s="7"/>
      <c r="V13" s="8" t="s">
        <v>363</v>
      </c>
      <c r="W13" s="7"/>
      <c r="X13" s="8" t="s">
        <v>9</v>
      </c>
      <c r="Y13" s="7"/>
      <c r="Z13" s="8" t="s">
        <v>9</v>
      </c>
      <c r="AA13" s="7"/>
      <c r="AB13" s="31">
        <f>SUM(D14:Z14)-LARGE(D14:Z14,1)-LARGE(D14:Z14,2)-LARGE(D14:Z14,3)</f>
        <v>816.66000000000008</v>
      </c>
      <c r="AC13" s="24">
        <f>RANK($AB$13,$AB$9:$AB$32,1)</f>
        <v>7</v>
      </c>
    </row>
    <row r="14" spans="1:29">
      <c r="A14" s="28"/>
      <c r="B14" s="18" t="s">
        <v>189</v>
      </c>
      <c r="C14" s="28"/>
      <c r="D14" s="26">
        <v>74.66</v>
      </c>
      <c r="E14" s="26"/>
      <c r="F14" s="26">
        <v>77.33</v>
      </c>
      <c r="G14" s="26"/>
      <c r="H14" s="26">
        <v>72.66</v>
      </c>
      <c r="I14" s="26"/>
      <c r="J14" s="26">
        <v>69.91</v>
      </c>
      <c r="K14" s="26"/>
      <c r="L14" s="26">
        <v>200</v>
      </c>
      <c r="M14" s="26"/>
      <c r="N14" s="26">
        <v>76.52</v>
      </c>
      <c r="O14" s="26"/>
      <c r="P14" s="26">
        <v>200</v>
      </c>
      <c r="Q14" s="26"/>
      <c r="R14" s="26">
        <v>89.13</v>
      </c>
      <c r="S14" s="26"/>
      <c r="T14" s="26">
        <v>79.39</v>
      </c>
      <c r="U14" s="26"/>
      <c r="V14" s="26">
        <v>77.06</v>
      </c>
      <c r="W14" s="26"/>
      <c r="X14" s="26">
        <v>200</v>
      </c>
      <c r="Y14" s="26"/>
      <c r="Z14" s="26">
        <v>200</v>
      </c>
      <c r="AA14" s="26"/>
      <c r="AB14" s="32"/>
      <c r="AC14" s="25"/>
    </row>
    <row r="15" spans="1:29">
      <c r="A15" s="27">
        <v>4</v>
      </c>
      <c r="B15" s="17" t="s">
        <v>190</v>
      </c>
      <c r="C15" s="27" t="s">
        <v>192</v>
      </c>
      <c r="D15" s="7" t="s">
        <v>34</v>
      </c>
      <c r="E15" s="7"/>
      <c r="F15" s="7" t="s">
        <v>43</v>
      </c>
      <c r="G15" s="7">
        <v>1</v>
      </c>
      <c r="H15" s="7" t="s">
        <v>52</v>
      </c>
      <c r="I15" s="7">
        <v>2</v>
      </c>
      <c r="J15" s="7" t="s">
        <v>95</v>
      </c>
      <c r="K15" s="7"/>
      <c r="L15" s="7" t="s">
        <v>178</v>
      </c>
      <c r="M15" s="7"/>
      <c r="N15" s="7" t="s">
        <v>240</v>
      </c>
      <c r="O15" s="7"/>
      <c r="P15" s="7" t="s">
        <v>251</v>
      </c>
      <c r="Q15" s="7"/>
      <c r="R15" s="7" t="s">
        <v>276</v>
      </c>
      <c r="S15" s="7"/>
      <c r="T15" s="7">
        <v>0</v>
      </c>
      <c r="U15" s="7"/>
      <c r="V15" s="7">
        <v>0</v>
      </c>
      <c r="W15" s="7"/>
      <c r="X15" s="7" t="s">
        <v>391</v>
      </c>
      <c r="Y15" s="7"/>
      <c r="Z15" s="7" t="s">
        <v>396</v>
      </c>
      <c r="AA15" s="7"/>
      <c r="AB15" s="31">
        <f>SUM(D16:Z16)-LARGE(D16:Z16,1)-LARGE(D16:Z16,2)-LARGE(D16:Z16,3)</f>
        <v>636.76000000000022</v>
      </c>
      <c r="AC15" s="24">
        <f>RANK($AB$15,$AB$9:$AB$32,1)</f>
        <v>4</v>
      </c>
    </row>
    <row r="16" spans="1:29">
      <c r="A16" s="28"/>
      <c r="B16" s="6" t="s">
        <v>191</v>
      </c>
      <c r="C16" s="28"/>
      <c r="D16" s="26">
        <v>70.17</v>
      </c>
      <c r="E16" s="26"/>
      <c r="F16" s="26">
        <v>75.02</v>
      </c>
      <c r="G16" s="26"/>
      <c r="H16" s="26">
        <v>200</v>
      </c>
      <c r="I16" s="26"/>
      <c r="J16" s="26">
        <v>72</v>
      </c>
      <c r="K16" s="26"/>
      <c r="L16" s="26">
        <v>69.7</v>
      </c>
      <c r="M16" s="26"/>
      <c r="N16" s="26">
        <v>67.98</v>
      </c>
      <c r="O16" s="26"/>
      <c r="P16" s="26">
        <v>69.56</v>
      </c>
      <c r="Q16" s="26"/>
      <c r="R16" s="26">
        <v>68.33</v>
      </c>
      <c r="S16" s="26"/>
      <c r="T16" s="26">
        <v>200</v>
      </c>
      <c r="U16" s="26"/>
      <c r="V16" s="26">
        <v>200</v>
      </c>
      <c r="W16" s="26"/>
      <c r="X16" s="26">
        <v>70.03</v>
      </c>
      <c r="Y16" s="26"/>
      <c r="Z16" s="26">
        <v>73.97</v>
      </c>
      <c r="AA16" s="26"/>
      <c r="AB16" s="32"/>
      <c r="AC16" s="25"/>
    </row>
    <row r="17" spans="1:29">
      <c r="A17" s="27">
        <v>5</v>
      </c>
      <c r="B17" s="6" t="s">
        <v>193</v>
      </c>
      <c r="C17" s="27" t="s">
        <v>123</v>
      </c>
      <c r="D17" s="7" t="s">
        <v>35</v>
      </c>
      <c r="E17" s="7"/>
      <c r="F17" s="7" t="s">
        <v>44</v>
      </c>
      <c r="G17" s="7">
        <v>3</v>
      </c>
      <c r="H17" s="7" t="s">
        <v>53</v>
      </c>
      <c r="I17" s="7"/>
      <c r="J17" s="7" t="s">
        <v>96</v>
      </c>
      <c r="K17" s="7"/>
      <c r="L17" s="7" t="s">
        <v>179</v>
      </c>
      <c r="M17" s="7"/>
      <c r="N17" s="7" t="s">
        <v>241</v>
      </c>
      <c r="O17" s="7"/>
      <c r="P17" s="7" t="s">
        <v>250</v>
      </c>
      <c r="Q17" s="7"/>
      <c r="R17" s="7" t="s">
        <v>277</v>
      </c>
      <c r="S17" s="7"/>
      <c r="T17" s="7" t="s">
        <v>343</v>
      </c>
      <c r="U17" s="7"/>
      <c r="V17" s="7" t="s">
        <v>365</v>
      </c>
      <c r="W17" s="7"/>
      <c r="X17" s="7" t="s">
        <v>383</v>
      </c>
      <c r="Y17" s="7"/>
      <c r="Z17" s="7" t="s">
        <v>397</v>
      </c>
      <c r="AA17" s="7"/>
      <c r="AB17" s="31">
        <f>SUM(D18:Z18)-LARGE(D18:Z18,1)-LARGE(D18:Z18,2)-LARGE(D18:Z18,3)</f>
        <v>630.1</v>
      </c>
      <c r="AC17" s="24">
        <f>RANK($AB$17,$AB$9:$AB$32,1)</f>
        <v>2</v>
      </c>
    </row>
    <row r="18" spans="1:29">
      <c r="A18" s="28"/>
      <c r="B18" s="6" t="s">
        <v>194</v>
      </c>
      <c r="C18" s="28"/>
      <c r="D18" s="26">
        <v>70.97</v>
      </c>
      <c r="E18" s="26"/>
      <c r="F18" s="26">
        <v>200</v>
      </c>
      <c r="G18" s="26"/>
      <c r="H18" s="26">
        <v>75.89</v>
      </c>
      <c r="I18" s="26"/>
      <c r="J18" s="26">
        <v>73.92</v>
      </c>
      <c r="K18" s="26"/>
      <c r="L18" s="26">
        <v>68.91</v>
      </c>
      <c r="M18" s="26"/>
      <c r="N18" s="26">
        <v>67.64</v>
      </c>
      <c r="O18" s="26"/>
      <c r="P18" s="26">
        <v>70</v>
      </c>
      <c r="Q18" s="26"/>
      <c r="R18" s="26">
        <v>67.16</v>
      </c>
      <c r="S18" s="26"/>
      <c r="T18" s="26">
        <v>71.33</v>
      </c>
      <c r="U18" s="26"/>
      <c r="V18" s="26">
        <v>69.73</v>
      </c>
      <c r="W18" s="26"/>
      <c r="X18" s="26">
        <v>70.44</v>
      </c>
      <c r="Y18" s="26"/>
      <c r="Z18" s="26">
        <v>77.14</v>
      </c>
      <c r="AA18" s="26"/>
      <c r="AB18" s="32"/>
      <c r="AC18" s="25"/>
    </row>
    <row r="19" spans="1:29">
      <c r="A19" s="27">
        <v>6</v>
      </c>
      <c r="B19" s="6" t="s">
        <v>195</v>
      </c>
      <c r="C19" s="29" t="s">
        <v>197</v>
      </c>
      <c r="D19" s="7" t="s">
        <v>36</v>
      </c>
      <c r="E19" s="7">
        <v>2</v>
      </c>
      <c r="F19" s="7" t="s">
        <v>45</v>
      </c>
      <c r="G19" s="7"/>
      <c r="H19" s="7" t="s">
        <v>54</v>
      </c>
      <c r="I19" s="7">
        <v>1</v>
      </c>
      <c r="J19" s="7" t="s">
        <v>97</v>
      </c>
      <c r="K19" s="7">
        <v>1</v>
      </c>
      <c r="L19" s="7">
        <v>0</v>
      </c>
      <c r="M19" s="7"/>
      <c r="N19" s="7" t="s">
        <v>242</v>
      </c>
      <c r="O19" s="7"/>
      <c r="P19" s="7" t="s">
        <v>252</v>
      </c>
      <c r="Q19" s="7">
        <v>1</v>
      </c>
      <c r="R19" s="7" t="s">
        <v>278</v>
      </c>
      <c r="S19" s="7"/>
      <c r="T19" s="7" t="s">
        <v>344</v>
      </c>
      <c r="U19" s="7"/>
      <c r="V19" s="7" t="s">
        <v>364</v>
      </c>
      <c r="W19" s="7"/>
      <c r="X19" s="7" t="s">
        <v>382</v>
      </c>
      <c r="Y19" s="7"/>
      <c r="Z19" s="7">
        <v>0</v>
      </c>
      <c r="AA19" s="7"/>
      <c r="AB19" s="31">
        <f>SUM(D20:Z20)-LARGE(D20:Z20,1)-LARGE(D20:Z20,2)-LARGE(D20:Z20,3)</f>
        <v>664.94</v>
      </c>
      <c r="AC19" s="24">
        <f>RANK($AB$19,$AB$9:$AB$32,1)</f>
        <v>6</v>
      </c>
    </row>
    <row r="20" spans="1:29">
      <c r="A20" s="28"/>
      <c r="B20" s="6" t="s">
        <v>196</v>
      </c>
      <c r="C20" s="28"/>
      <c r="D20" s="26">
        <v>200</v>
      </c>
      <c r="E20" s="26"/>
      <c r="F20" s="26">
        <v>71.09</v>
      </c>
      <c r="G20" s="26"/>
      <c r="H20" s="26">
        <v>75.09</v>
      </c>
      <c r="I20" s="26"/>
      <c r="J20" s="26">
        <v>77.260000000000005</v>
      </c>
      <c r="K20" s="26"/>
      <c r="L20" s="26">
        <v>200</v>
      </c>
      <c r="M20" s="26"/>
      <c r="N20" s="26">
        <v>69.53</v>
      </c>
      <c r="O20" s="26"/>
      <c r="P20" s="26">
        <v>75.400000000000006</v>
      </c>
      <c r="Q20" s="26"/>
      <c r="R20" s="26">
        <v>74.13</v>
      </c>
      <c r="S20" s="26"/>
      <c r="T20" s="26">
        <v>82.48</v>
      </c>
      <c r="U20" s="26"/>
      <c r="V20" s="26">
        <v>71.58</v>
      </c>
      <c r="W20" s="26"/>
      <c r="X20" s="26">
        <v>68.38</v>
      </c>
      <c r="Y20" s="26"/>
      <c r="Z20" s="26">
        <v>200</v>
      </c>
      <c r="AA20" s="26"/>
      <c r="AB20" s="32"/>
      <c r="AC20" s="25"/>
    </row>
    <row r="21" spans="1:29">
      <c r="A21" s="27">
        <v>7</v>
      </c>
      <c r="B21" s="6" t="s">
        <v>198</v>
      </c>
      <c r="C21" s="27" t="s">
        <v>200</v>
      </c>
      <c r="D21" s="7" t="s">
        <v>37</v>
      </c>
      <c r="E21" s="7"/>
      <c r="F21" s="7" t="s">
        <v>46</v>
      </c>
      <c r="G21" s="7">
        <v>1</v>
      </c>
      <c r="H21" s="7" t="s">
        <v>91</v>
      </c>
      <c r="I21" s="7"/>
      <c r="J21" s="7" t="s">
        <v>98</v>
      </c>
      <c r="K21" s="7"/>
      <c r="L21" s="7">
        <v>0</v>
      </c>
      <c r="M21" s="7"/>
      <c r="N21" s="7" t="s">
        <v>223</v>
      </c>
      <c r="O21" s="7">
        <v>2</v>
      </c>
      <c r="P21" s="7" t="s">
        <v>247</v>
      </c>
      <c r="Q21" s="7"/>
      <c r="R21" s="7" t="s">
        <v>279</v>
      </c>
      <c r="S21" s="7"/>
      <c r="T21" s="7">
        <v>0</v>
      </c>
      <c r="U21" s="7"/>
      <c r="V21" s="7" t="s">
        <v>366</v>
      </c>
      <c r="W21" s="7"/>
      <c r="X21" s="7">
        <v>0</v>
      </c>
      <c r="Y21" s="7"/>
      <c r="Z21" s="7">
        <v>0</v>
      </c>
      <c r="AA21" s="7"/>
      <c r="AB21" s="31">
        <f>SUM(D22:Z22)-LARGE(D22:Z22,1)-LARGE(D22:Z22,2)-LARGE(D22:Z22,3)</f>
        <v>993.51999999999975</v>
      </c>
      <c r="AC21" s="24">
        <f>RANK($AB$21,$AB$9:$AB$32,1)</f>
        <v>8</v>
      </c>
    </row>
    <row r="22" spans="1:29">
      <c r="A22" s="28"/>
      <c r="B22" s="6" t="s">
        <v>199</v>
      </c>
      <c r="C22" s="28"/>
      <c r="D22" s="30">
        <v>88.64</v>
      </c>
      <c r="E22" s="30"/>
      <c r="F22" s="30">
        <v>88.79</v>
      </c>
      <c r="G22" s="30"/>
      <c r="H22" s="30">
        <v>85.12</v>
      </c>
      <c r="I22" s="30"/>
      <c r="J22" s="30">
        <v>81.75</v>
      </c>
      <c r="K22" s="30"/>
      <c r="L22" s="30">
        <v>200</v>
      </c>
      <c r="M22" s="30"/>
      <c r="N22" s="30">
        <v>200</v>
      </c>
      <c r="O22" s="30"/>
      <c r="P22" s="30">
        <v>87.05</v>
      </c>
      <c r="Q22" s="30"/>
      <c r="R22" s="30">
        <v>83.06</v>
      </c>
      <c r="S22" s="30"/>
      <c r="T22" s="30">
        <v>200</v>
      </c>
      <c r="U22" s="30"/>
      <c r="V22" s="30">
        <v>79.11</v>
      </c>
      <c r="W22" s="30"/>
      <c r="X22" s="30">
        <v>200</v>
      </c>
      <c r="Y22" s="30"/>
      <c r="Z22" s="30">
        <v>200</v>
      </c>
      <c r="AA22" s="30"/>
      <c r="AB22" s="32"/>
      <c r="AC22" s="25"/>
    </row>
    <row r="23" spans="1:29">
      <c r="A23" s="27">
        <v>8</v>
      </c>
      <c r="B23" s="6" t="s">
        <v>249</v>
      </c>
      <c r="C23" s="41" t="s">
        <v>447</v>
      </c>
      <c r="D23" s="7">
        <v>0</v>
      </c>
      <c r="E23" s="7"/>
      <c r="F23" s="7">
        <v>0</v>
      </c>
      <c r="G23" s="7"/>
      <c r="H23" s="7">
        <v>0</v>
      </c>
      <c r="I23" s="7"/>
      <c r="J23" s="7">
        <v>0</v>
      </c>
      <c r="K23" s="7"/>
      <c r="L23" s="7" t="s">
        <v>180</v>
      </c>
      <c r="M23" s="7">
        <v>2</v>
      </c>
      <c r="N23" s="7">
        <v>0</v>
      </c>
      <c r="O23" s="7"/>
      <c r="P23" s="7" t="s">
        <v>245</v>
      </c>
      <c r="Q23" s="7">
        <v>1</v>
      </c>
      <c r="R23" s="7" t="s">
        <v>280</v>
      </c>
      <c r="S23" s="7">
        <v>1</v>
      </c>
      <c r="T23" s="7">
        <v>0</v>
      </c>
      <c r="U23" s="7"/>
      <c r="V23" s="7">
        <v>0</v>
      </c>
      <c r="W23" s="7"/>
      <c r="X23" s="7">
        <v>0</v>
      </c>
      <c r="Y23" s="7"/>
      <c r="Z23" s="7">
        <v>0</v>
      </c>
      <c r="AA23" s="7"/>
      <c r="AB23" s="22">
        <f>SUM(D24:Z24)-LARGE(D24:Z24,1)-LARGE(D24:Z24,2)-LARGE(D24:Z24,3)</f>
        <v>1575.44</v>
      </c>
      <c r="AC23" s="24">
        <f>RANK($AB$23,$AB$9:$AB$32,1)</f>
        <v>12</v>
      </c>
    </row>
    <row r="24" spans="1:29">
      <c r="A24" s="28"/>
      <c r="B24" s="6" t="s">
        <v>248</v>
      </c>
      <c r="C24" s="42"/>
      <c r="D24" s="26">
        <v>200</v>
      </c>
      <c r="E24" s="26"/>
      <c r="F24" s="26">
        <v>200</v>
      </c>
      <c r="G24" s="26"/>
      <c r="H24" s="26">
        <v>200</v>
      </c>
      <c r="I24" s="26"/>
      <c r="J24" s="26">
        <v>200</v>
      </c>
      <c r="K24" s="26"/>
      <c r="L24" s="26">
        <v>200</v>
      </c>
      <c r="M24" s="26"/>
      <c r="N24" s="26">
        <v>200</v>
      </c>
      <c r="O24" s="26"/>
      <c r="P24" s="26">
        <v>90.53</v>
      </c>
      <c r="Q24" s="26"/>
      <c r="R24" s="26">
        <v>84.91</v>
      </c>
      <c r="S24" s="26"/>
      <c r="T24" s="26">
        <v>200</v>
      </c>
      <c r="U24" s="26"/>
      <c r="V24" s="26">
        <v>200</v>
      </c>
      <c r="W24" s="26"/>
      <c r="X24" s="26">
        <v>200</v>
      </c>
      <c r="Y24" s="26"/>
      <c r="Z24" s="26">
        <v>200</v>
      </c>
      <c r="AA24" s="26"/>
      <c r="AB24" s="23"/>
      <c r="AC24" s="25"/>
    </row>
    <row r="25" spans="1:29">
      <c r="A25" s="27">
        <v>9</v>
      </c>
      <c r="B25" s="6" t="s">
        <v>201</v>
      </c>
      <c r="C25" s="27" t="s">
        <v>120</v>
      </c>
      <c r="D25" s="8" t="s">
        <v>9</v>
      </c>
      <c r="E25" s="7"/>
      <c r="F25" s="8" t="s">
        <v>47</v>
      </c>
      <c r="G25" s="7"/>
      <c r="H25" s="8" t="s">
        <v>35</v>
      </c>
      <c r="I25" s="7"/>
      <c r="J25" s="8" t="s">
        <v>99</v>
      </c>
      <c r="K25" s="7"/>
      <c r="L25" s="8" t="s">
        <v>9</v>
      </c>
      <c r="M25" s="7"/>
      <c r="N25" s="8" t="s">
        <v>222</v>
      </c>
      <c r="O25" s="7"/>
      <c r="P25" s="8" t="s">
        <v>246</v>
      </c>
      <c r="Q25" s="7">
        <v>1</v>
      </c>
      <c r="R25" s="8" t="s">
        <v>281</v>
      </c>
      <c r="S25" s="7"/>
      <c r="T25" s="8" t="s">
        <v>345</v>
      </c>
      <c r="U25" s="7"/>
      <c r="V25" s="8" t="s">
        <v>367</v>
      </c>
      <c r="W25" s="7"/>
      <c r="X25" s="8" t="s">
        <v>9</v>
      </c>
      <c r="Y25" s="7"/>
      <c r="Z25" s="8" t="s">
        <v>94</v>
      </c>
      <c r="AA25" s="7"/>
      <c r="AB25" s="22">
        <f>SUM(D26:Z26)-LARGE(D26:Z26,1)-LARGE(D26:Z26,2)-LARGE(D26:Z26,3)</f>
        <v>661.03</v>
      </c>
      <c r="AC25" s="24">
        <f>RANK($AB$25,$AB$9:$AB$32,1)</f>
        <v>5</v>
      </c>
    </row>
    <row r="26" spans="1:29">
      <c r="A26" s="28"/>
      <c r="B26" s="18" t="s">
        <v>202</v>
      </c>
      <c r="C26" s="28"/>
      <c r="D26" s="26">
        <v>200</v>
      </c>
      <c r="E26" s="26"/>
      <c r="F26" s="26">
        <v>71.64</v>
      </c>
      <c r="G26" s="26"/>
      <c r="H26" s="26">
        <v>70.97</v>
      </c>
      <c r="I26" s="26"/>
      <c r="J26" s="26">
        <v>72.81</v>
      </c>
      <c r="K26" s="26"/>
      <c r="L26" s="26">
        <v>200</v>
      </c>
      <c r="M26" s="26"/>
      <c r="N26" s="26">
        <v>72.23</v>
      </c>
      <c r="O26" s="26"/>
      <c r="P26" s="26">
        <v>84.29</v>
      </c>
      <c r="Q26" s="26"/>
      <c r="R26" s="26">
        <v>79.31</v>
      </c>
      <c r="S26" s="26"/>
      <c r="T26" s="26">
        <v>71.73</v>
      </c>
      <c r="U26" s="26"/>
      <c r="V26" s="26">
        <v>68.14</v>
      </c>
      <c r="W26" s="26"/>
      <c r="X26" s="26">
        <v>200</v>
      </c>
      <c r="Y26" s="26"/>
      <c r="Z26" s="26">
        <v>69.91</v>
      </c>
      <c r="AA26" s="26"/>
      <c r="AB26" s="23"/>
      <c r="AC26" s="25"/>
    </row>
    <row r="27" spans="1:29">
      <c r="A27" s="27">
        <v>10</v>
      </c>
      <c r="B27" s="17" t="s">
        <v>203</v>
      </c>
      <c r="C27" s="29" t="s">
        <v>204</v>
      </c>
      <c r="D27" s="7">
        <v>0</v>
      </c>
      <c r="E27" s="7"/>
      <c r="F27" s="7" t="s">
        <v>48</v>
      </c>
      <c r="G27" s="7">
        <v>1</v>
      </c>
      <c r="H27" s="7">
        <v>0</v>
      </c>
      <c r="I27" s="7"/>
      <c r="J27" s="7">
        <v>0</v>
      </c>
      <c r="K27" s="7"/>
      <c r="L27" s="7">
        <v>0</v>
      </c>
      <c r="M27" s="7"/>
      <c r="N27" s="7">
        <v>0</v>
      </c>
      <c r="O27" s="7"/>
      <c r="P27" s="7">
        <v>0</v>
      </c>
      <c r="Q27" s="7"/>
      <c r="R27" s="7">
        <v>0</v>
      </c>
      <c r="S27" s="7"/>
      <c r="T27" s="7" t="s">
        <v>346</v>
      </c>
      <c r="U27" s="7">
        <v>1</v>
      </c>
      <c r="V27" s="7" t="s">
        <v>368</v>
      </c>
      <c r="W27" s="7">
        <v>1</v>
      </c>
      <c r="X27" s="7">
        <v>0</v>
      </c>
      <c r="Y27" s="7"/>
      <c r="Z27" s="7">
        <v>0</v>
      </c>
      <c r="AA27" s="7"/>
      <c r="AB27" s="22">
        <f>SUM(D28:Z28)-LARGE(D28:Z28,1)-LARGE(D28:Z28,2)-LARGE(D28:Z28,3)</f>
        <v>1550.5300000000002</v>
      </c>
      <c r="AC27" s="24">
        <f>RANK($AB$27,$AB$9:$AB$32,1)</f>
        <v>11</v>
      </c>
    </row>
    <row r="28" spans="1:29">
      <c r="A28" s="28"/>
      <c r="B28" s="6" t="s">
        <v>194</v>
      </c>
      <c r="C28" s="28"/>
      <c r="D28" s="26">
        <v>200</v>
      </c>
      <c r="E28" s="26"/>
      <c r="F28" s="26">
        <v>95.34</v>
      </c>
      <c r="G28" s="26"/>
      <c r="H28" s="26">
        <v>200</v>
      </c>
      <c r="I28" s="26"/>
      <c r="J28" s="26">
        <v>200</v>
      </c>
      <c r="K28" s="26"/>
      <c r="L28" s="26">
        <v>200</v>
      </c>
      <c r="M28" s="26"/>
      <c r="N28" s="26">
        <v>200</v>
      </c>
      <c r="O28" s="26"/>
      <c r="P28" s="26">
        <v>200</v>
      </c>
      <c r="Q28" s="26"/>
      <c r="R28" s="26">
        <v>200</v>
      </c>
      <c r="S28" s="26"/>
      <c r="T28" s="26">
        <v>158.13</v>
      </c>
      <c r="U28" s="26"/>
      <c r="V28" s="26">
        <v>97.06</v>
      </c>
      <c r="W28" s="26"/>
      <c r="X28" s="26">
        <v>200</v>
      </c>
      <c r="Y28" s="26"/>
      <c r="Z28" s="26">
        <v>200</v>
      </c>
      <c r="AA28" s="26"/>
      <c r="AB28" s="23"/>
      <c r="AC28" s="25"/>
    </row>
    <row r="29" spans="1:29">
      <c r="A29" s="27">
        <v>11</v>
      </c>
      <c r="B29" s="6" t="s">
        <v>205</v>
      </c>
      <c r="C29" s="27" t="s">
        <v>6</v>
      </c>
      <c r="D29" s="7" t="s">
        <v>38</v>
      </c>
      <c r="E29" s="7"/>
      <c r="F29" s="7" t="s">
        <v>49</v>
      </c>
      <c r="G29" s="7">
        <v>1</v>
      </c>
      <c r="H29" s="7" t="s">
        <v>55</v>
      </c>
      <c r="I29" s="7"/>
      <c r="J29" s="7">
        <v>0</v>
      </c>
      <c r="K29" s="7"/>
      <c r="L29" s="7" t="s">
        <v>181</v>
      </c>
      <c r="M29" s="7"/>
      <c r="N29" s="7" t="s">
        <v>224</v>
      </c>
      <c r="O29" s="7"/>
      <c r="P29" s="7">
        <v>0</v>
      </c>
      <c r="Q29" s="7"/>
      <c r="R29" s="7">
        <v>0</v>
      </c>
      <c r="S29" s="7"/>
      <c r="T29" s="7">
        <v>0</v>
      </c>
      <c r="U29" s="7"/>
      <c r="V29" s="7">
        <v>0</v>
      </c>
      <c r="W29" s="7"/>
      <c r="X29" s="7">
        <v>0</v>
      </c>
      <c r="Y29" s="7"/>
      <c r="Z29" s="7">
        <v>0</v>
      </c>
      <c r="AA29" s="7"/>
      <c r="AB29" s="22">
        <f>SUM(D30:Z30)-LARGE(D30:Z30,1)-LARGE(D30:Z30,2)-LARGE(D30:Z30,3)</f>
        <v>1170.54</v>
      </c>
      <c r="AC29" s="24">
        <f>RANK($AB$29,$AB$9:$AB$32,1)</f>
        <v>10</v>
      </c>
    </row>
    <row r="30" spans="1:29">
      <c r="A30" s="28"/>
      <c r="B30" s="6" t="s">
        <v>20</v>
      </c>
      <c r="C30" s="28"/>
      <c r="D30" s="26">
        <v>73.39</v>
      </c>
      <c r="E30" s="26"/>
      <c r="F30" s="26">
        <v>77.34</v>
      </c>
      <c r="G30" s="26"/>
      <c r="H30" s="26">
        <v>75.27</v>
      </c>
      <c r="I30" s="26"/>
      <c r="J30" s="26">
        <v>200</v>
      </c>
      <c r="K30" s="26"/>
      <c r="L30" s="26">
        <v>72.27</v>
      </c>
      <c r="M30" s="26"/>
      <c r="N30" s="26">
        <v>72.27</v>
      </c>
      <c r="O30" s="26"/>
      <c r="P30" s="26">
        <v>200</v>
      </c>
      <c r="Q30" s="26"/>
      <c r="R30" s="26">
        <v>200</v>
      </c>
      <c r="S30" s="26"/>
      <c r="T30" s="26">
        <v>200</v>
      </c>
      <c r="U30" s="26"/>
      <c r="V30" s="26">
        <v>200</v>
      </c>
      <c r="W30" s="26"/>
      <c r="X30" s="26">
        <v>200</v>
      </c>
      <c r="Y30" s="26"/>
      <c r="Z30" s="26">
        <v>200</v>
      </c>
      <c r="AA30" s="26"/>
      <c r="AB30" s="23"/>
      <c r="AC30" s="25"/>
    </row>
    <row r="31" spans="1:29">
      <c r="A31" s="27">
        <v>12</v>
      </c>
      <c r="B31" s="6" t="s">
        <v>206</v>
      </c>
      <c r="C31" s="29" t="s">
        <v>207</v>
      </c>
      <c r="D31" s="7" t="s">
        <v>39</v>
      </c>
      <c r="E31" s="7">
        <v>2</v>
      </c>
      <c r="F31" s="7">
        <v>0</v>
      </c>
      <c r="G31" s="7"/>
      <c r="H31" s="7">
        <v>0</v>
      </c>
      <c r="I31" s="7"/>
      <c r="J31" s="7" t="s">
        <v>100</v>
      </c>
      <c r="K31" s="7">
        <v>1</v>
      </c>
      <c r="L31" s="7" t="s">
        <v>182</v>
      </c>
      <c r="M31" s="7">
        <v>2</v>
      </c>
      <c r="N31" s="7" t="s">
        <v>36</v>
      </c>
      <c r="O31" s="7">
        <v>1</v>
      </c>
      <c r="P31" s="7" t="s">
        <v>272</v>
      </c>
      <c r="Q31" s="7"/>
      <c r="R31" s="7" t="s">
        <v>282</v>
      </c>
      <c r="S31" s="7">
        <v>2</v>
      </c>
      <c r="T31" s="7" t="s">
        <v>347</v>
      </c>
      <c r="U31" s="7">
        <v>2</v>
      </c>
      <c r="V31" s="7" t="s">
        <v>369</v>
      </c>
      <c r="W31" s="7"/>
      <c r="X31" s="7" t="s">
        <v>384</v>
      </c>
      <c r="Y31" s="7"/>
      <c r="Z31" s="7" t="s">
        <v>400</v>
      </c>
      <c r="AA31" s="7"/>
      <c r="AB31" s="22">
        <f>SUM(D32:Z32)-LARGE(D32:Z32,1)-LARGE(D32:Z32,2)-LARGE(D32:Z32,3)</f>
        <v>1032.1700000000003</v>
      </c>
      <c r="AC31" s="24">
        <f>RANK($AB$31,$AB$9:$AB$32,1)</f>
        <v>9</v>
      </c>
    </row>
    <row r="32" spans="1:29">
      <c r="A32" s="28"/>
      <c r="B32" s="6" t="s">
        <v>196</v>
      </c>
      <c r="C32" s="28"/>
      <c r="D32" s="26">
        <v>200</v>
      </c>
      <c r="E32" s="26"/>
      <c r="F32" s="26">
        <v>200</v>
      </c>
      <c r="G32" s="26"/>
      <c r="H32" s="26">
        <v>200</v>
      </c>
      <c r="I32" s="26"/>
      <c r="J32" s="26">
        <v>75.87</v>
      </c>
      <c r="K32" s="26"/>
      <c r="L32" s="26">
        <v>200</v>
      </c>
      <c r="M32" s="26"/>
      <c r="N32" s="26">
        <v>77.959999999999994</v>
      </c>
      <c r="O32" s="26"/>
      <c r="P32" s="26">
        <v>68.45</v>
      </c>
      <c r="Q32" s="26"/>
      <c r="R32" s="26">
        <v>200</v>
      </c>
      <c r="S32" s="26"/>
      <c r="T32" s="26">
        <v>200</v>
      </c>
      <c r="U32" s="26"/>
      <c r="V32" s="26">
        <v>70.52</v>
      </c>
      <c r="W32" s="26"/>
      <c r="X32" s="26">
        <v>71.63</v>
      </c>
      <c r="Y32" s="26"/>
      <c r="Z32" s="26">
        <v>67.739999999999995</v>
      </c>
      <c r="AA32" s="26"/>
      <c r="AB32" s="23"/>
      <c r="AC32" s="25"/>
    </row>
    <row r="35" spans="1:29" ht="18">
      <c r="A35" s="37" t="s">
        <v>443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/>
      <c r="Y35"/>
      <c r="Z35"/>
      <c r="AA35"/>
      <c r="AB35"/>
      <c r="AC35"/>
    </row>
  </sheetData>
  <mergeCells count="216">
    <mergeCell ref="A31:A32"/>
    <mergeCell ref="C31:C32"/>
    <mergeCell ref="T32:U32"/>
    <mergeCell ref="V32:W32"/>
    <mergeCell ref="P32:Q32"/>
    <mergeCell ref="R32:S32"/>
    <mergeCell ref="AC31:AC32"/>
    <mergeCell ref="D32:E32"/>
    <mergeCell ref="F32:G32"/>
    <mergeCell ref="H32:I32"/>
    <mergeCell ref="J32:K32"/>
    <mergeCell ref="L32:M32"/>
    <mergeCell ref="N32:O32"/>
    <mergeCell ref="AB31:AB32"/>
    <mergeCell ref="X32:Y32"/>
    <mergeCell ref="Z32:AA32"/>
    <mergeCell ref="A25:A26"/>
    <mergeCell ref="C25:C26"/>
    <mergeCell ref="P28:Q28"/>
    <mergeCell ref="R28:S28"/>
    <mergeCell ref="X26:Y26"/>
    <mergeCell ref="Z26:AA26"/>
    <mergeCell ref="A27:A28"/>
    <mergeCell ref="T30:U30"/>
    <mergeCell ref="V30:W30"/>
    <mergeCell ref="Z30:AA30"/>
    <mergeCell ref="A29:A30"/>
    <mergeCell ref="C29:C30"/>
    <mergeCell ref="D28:E28"/>
    <mergeCell ref="F28:G28"/>
    <mergeCell ref="H28:I28"/>
    <mergeCell ref="J28:K28"/>
    <mergeCell ref="C27:C28"/>
    <mergeCell ref="T28:U28"/>
    <mergeCell ref="V28:W28"/>
    <mergeCell ref="X28:Y28"/>
    <mergeCell ref="Z28:AA28"/>
    <mergeCell ref="T26:U26"/>
    <mergeCell ref="V26:W26"/>
    <mergeCell ref="AC29:AC30"/>
    <mergeCell ref="D30:E30"/>
    <mergeCell ref="F30:G30"/>
    <mergeCell ref="H30:I30"/>
    <mergeCell ref="J30:K30"/>
    <mergeCell ref="X30:Y30"/>
    <mergeCell ref="R30:S30"/>
    <mergeCell ref="L30:M30"/>
    <mergeCell ref="N30:O30"/>
    <mergeCell ref="P30:Q30"/>
    <mergeCell ref="L28:M28"/>
    <mergeCell ref="N28:O28"/>
    <mergeCell ref="AB27:AB28"/>
    <mergeCell ref="AC27:AC28"/>
    <mergeCell ref="AB29:AB30"/>
    <mergeCell ref="AC23:AC24"/>
    <mergeCell ref="T24:U24"/>
    <mergeCell ref="AB23:AB24"/>
    <mergeCell ref="V24:W24"/>
    <mergeCell ref="X24:Y24"/>
    <mergeCell ref="Z24:AA24"/>
    <mergeCell ref="AB25:AB26"/>
    <mergeCell ref="AC25:AC26"/>
    <mergeCell ref="D26:E26"/>
    <mergeCell ref="F26:G26"/>
    <mergeCell ref="H26:I26"/>
    <mergeCell ref="J26:K26"/>
    <mergeCell ref="L26:M26"/>
    <mergeCell ref="N26:O26"/>
    <mergeCell ref="P26:Q26"/>
    <mergeCell ref="R26:S26"/>
    <mergeCell ref="L22:M22"/>
    <mergeCell ref="Z22:AA22"/>
    <mergeCell ref="X22:Y22"/>
    <mergeCell ref="R22:S22"/>
    <mergeCell ref="L24:M24"/>
    <mergeCell ref="N24:O24"/>
    <mergeCell ref="P24:Q24"/>
    <mergeCell ref="R24:S24"/>
    <mergeCell ref="D24:E24"/>
    <mergeCell ref="F24:G24"/>
    <mergeCell ref="H24:I24"/>
    <mergeCell ref="J24:K24"/>
    <mergeCell ref="AC11:AC12"/>
    <mergeCell ref="AB13:AB14"/>
    <mergeCell ref="F8:G8"/>
    <mergeCell ref="J8:K8"/>
    <mergeCell ref="J10:K10"/>
    <mergeCell ref="J12:K12"/>
    <mergeCell ref="R10:S10"/>
    <mergeCell ref="N8:O8"/>
    <mergeCell ref="T10:U10"/>
    <mergeCell ref="Z8:AA8"/>
    <mergeCell ref="V14:W14"/>
    <mergeCell ref="V8:W8"/>
    <mergeCell ref="X8:Y8"/>
    <mergeCell ref="V12:W12"/>
    <mergeCell ref="X12:Y12"/>
    <mergeCell ref="AC7:AC8"/>
    <mergeCell ref="AB9:AB10"/>
    <mergeCell ref="AC9:AC10"/>
    <mergeCell ref="AB7:AB8"/>
    <mergeCell ref="P14:Q14"/>
    <mergeCell ref="N14:O14"/>
    <mergeCell ref="Z12:AA12"/>
    <mergeCell ref="X14:Y14"/>
    <mergeCell ref="F14:G14"/>
    <mergeCell ref="Z14:AA14"/>
    <mergeCell ref="F12:G12"/>
    <mergeCell ref="L8:M8"/>
    <mergeCell ref="T8:U8"/>
    <mergeCell ref="N10:O10"/>
    <mergeCell ref="X10:Y10"/>
    <mergeCell ref="L10:M10"/>
    <mergeCell ref="Z10:AA10"/>
    <mergeCell ref="AC21:AC22"/>
    <mergeCell ref="P22:Q22"/>
    <mergeCell ref="AC19:AC20"/>
    <mergeCell ref="X20:Y20"/>
    <mergeCell ref="V20:W20"/>
    <mergeCell ref="Z20:AA20"/>
    <mergeCell ref="T22:U22"/>
    <mergeCell ref="V22:W22"/>
    <mergeCell ref="AB19:AB20"/>
    <mergeCell ref="A1:G1"/>
    <mergeCell ref="A2:AC2"/>
    <mergeCell ref="A3:AC3"/>
    <mergeCell ref="A4:AC4"/>
    <mergeCell ref="A5:AC5"/>
    <mergeCell ref="A13:A14"/>
    <mergeCell ref="AB11:AB12"/>
    <mergeCell ref="V10:W10"/>
    <mergeCell ref="N12:O12"/>
    <mergeCell ref="D12:E12"/>
    <mergeCell ref="C7:C8"/>
    <mergeCell ref="D8:E8"/>
    <mergeCell ref="D7:U7"/>
    <mergeCell ref="L12:M12"/>
    <mergeCell ref="F10:G10"/>
    <mergeCell ref="T12:U12"/>
    <mergeCell ref="C9:C10"/>
    <mergeCell ref="C11:C12"/>
    <mergeCell ref="H12:I12"/>
    <mergeCell ref="H8:I8"/>
    <mergeCell ref="H10:I10"/>
    <mergeCell ref="C13:C14"/>
    <mergeCell ref="J14:K14"/>
    <mergeCell ref="H14:I14"/>
    <mergeCell ref="A15:A16"/>
    <mergeCell ref="A11:A12"/>
    <mergeCell ref="R8:S8"/>
    <mergeCell ref="P8:Q8"/>
    <mergeCell ref="P12:Q12"/>
    <mergeCell ref="R12:S12"/>
    <mergeCell ref="P10:Q10"/>
    <mergeCell ref="J16:K16"/>
    <mergeCell ref="R16:S16"/>
    <mergeCell ref="A7:A8"/>
    <mergeCell ref="B7:B8"/>
    <mergeCell ref="A9:A10"/>
    <mergeCell ref="C15:C16"/>
    <mergeCell ref="F16:G16"/>
    <mergeCell ref="D16:E16"/>
    <mergeCell ref="H16:I16"/>
    <mergeCell ref="D14:E14"/>
    <mergeCell ref="R14:S14"/>
    <mergeCell ref="D10:E10"/>
    <mergeCell ref="L14:M14"/>
    <mergeCell ref="L16:M16"/>
    <mergeCell ref="P16:Q16"/>
    <mergeCell ref="N16:O16"/>
    <mergeCell ref="AB15:AB16"/>
    <mergeCell ref="AC13:AC14"/>
    <mergeCell ref="L20:M20"/>
    <mergeCell ref="T20:U20"/>
    <mergeCell ref="F20:G20"/>
    <mergeCell ref="AC17:AC18"/>
    <mergeCell ref="F18:G18"/>
    <mergeCell ref="H18:I18"/>
    <mergeCell ref="Z16:AA16"/>
    <mergeCell ref="P18:Q18"/>
    <mergeCell ref="H20:I20"/>
    <mergeCell ref="J20:K20"/>
    <mergeCell ref="P20:Q20"/>
    <mergeCell ref="R20:S20"/>
    <mergeCell ref="N18:O18"/>
    <mergeCell ref="L18:M18"/>
    <mergeCell ref="T14:U14"/>
    <mergeCell ref="J18:K18"/>
    <mergeCell ref="T16:U16"/>
    <mergeCell ref="X16:Y16"/>
    <mergeCell ref="V16:W16"/>
    <mergeCell ref="AC15:AC16"/>
    <mergeCell ref="A35:W35"/>
    <mergeCell ref="D20:E20"/>
    <mergeCell ref="AB17:AB18"/>
    <mergeCell ref="T18:U18"/>
    <mergeCell ref="V18:W18"/>
    <mergeCell ref="X18:Y18"/>
    <mergeCell ref="Z18:AA18"/>
    <mergeCell ref="N20:O20"/>
    <mergeCell ref="R18:S18"/>
    <mergeCell ref="AB21:AB22"/>
    <mergeCell ref="A19:A20"/>
    <mergeCell ref="C19:C20"/>
    <mergeCell ref="A17:A18"/>
    <mergeCell ref="C17:C18"/>
    <mergeCell ref="D18:E18"/>
    <mergeCell ref="N22:O22"/>
    <mergeCell ref="A21:A22"/>
    <mergeCell ref="C21:C22"/>
    <mergeCell ref="D22:E22"/>
    <mergeCell ref="F22:G22"/>
    <mergeCell ref="A23:A24"/>
    <mergeCell ref="C23:C24"/>
    <mergeCell ref="H22:I22"/>
    <mergeCell ref="J22:K22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3"/>
  <sheetViews>
    <sheetView zoomScale="101" zoomScaleNormal="81" workbookViewId="0">
      <selection activeCell="B41" sqref="B41"/>
    </sheetView>
  </sheetViews>
  <sheetFormatPr defaultRowHeight="12.75"/>
  <cols>
    <col min="1" max="1" width="5.7109375" style="2" customWidth="1"/>
    <col min="2" max="2" width="17" bestFit="1" customWidth="1"/>
    <col min="3" max="3" width="16.42578125" style="2" customWidth="1"/>
    <col min="4" max="4" width="8.5703125" style="1" customWidth="1"/>
    <col min="5" max="5" width="3.140625" style="1" customWidth="1"/>
    <col min="6" max="6" width="8.28515625" style="1" customWidth="1"/>
    <col min="7" max="7" width="3.140625" style="1" customWidth="1"/>
    <col min="8" max="8" width="8.7109375" style="1" customWidth="1"/>
    <col min="9" max="9" width="3" style="1" customWidth="1"/>
    <col min="10" max="10" width="9" style="1" customWidth="1"/>
    <col min="11" max="11" width="3" style="1" customWidth="1"/>
    <col min="12" max="12" width="9" style="1" customWidth="1"/>
    <col min="13" max="13" width="3" style="1" customWidth="1"/>
    <col min="14" max="14" width="8.5703125" style="1" customWidth="1"/>
    <col min="15" max="15" width="3" style="1" customWidth="1"/>
    <col min="16" max="16" width="9.140625" style="1"/>
    <col min="17" max="17" width="3" style="1" customWidth="1"/>
    <col min="18" max="18" width="9.42578125" style="1" customWidth="1"/>
    <col min="19" max="19" width="3" style="1" customWidth="1"/>
    <col min="20" max="20" width="9.42578125" style="1" customWidth="1"/>
    <col min="21" max="21" width="3" style="1" customWidth="1"/>
    <col min="22" max="22" width="12.42578125" style="3" customWidth="1"/>
    <col min="23" max="23" width="12.140625" style="3" customWidth="1"/>
  </cols>
  <sheetData>
    <row r="1" spans="1:29" ht="27.75" customHeight="1">
      <c r="A1" s="54" t="s">
        <v>15</v>
      </c>
      <c r="B1" s="54"/>
      <c r="C1" s="54"/>
      <c r="D1" s="54"/>
      <c r="E1" s="54"/>
      <c r="F1" s="54"/>
      <c r="G1" s="54"/>
    </row>
    <row r="2" spans="1:29" s="2" customFormat="1" ht="26.25">
      <c r="A2" s="38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9" s="2" customFormat="1" ht="18.75">
      <c r="A3" s="39" t="s">
        <v>14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29" s="2" customFormat="1" ht="18.75">
      <c r="A4" s="39" t="s">
        <v>448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11"/>
      <c r="Y4" s="11"/>
      <c r="Z4" s="11"/>
      <c r="AA4" s="11"/>
      <c r="AB4" s="11"/>
      <c r="AC4" s="11"/>
    </row>
    <row r="5" spans="1:29" s="2" customFormat="1" ht="18.75">
      <c r="A5" s="40" t="s">
        <v>442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9" s="2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9" s="4" customFormat="1" ht="18">
      <c r="A7" s="24" t="s">
        <v>0</v>
      </c>
      <c r="B7" s="24" t="s">
        <v>1</v>
      </c>
      <c r="C7" s="24" t="s">
        <v>2</v>
      </c>
      <c r="D7" s="35" t="s">
        <v>3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24" t="s">
        <v>4</v>
      </c>
      <c r="W7" s="24" t="s">
        <v>5</v>
      </c>
    </row>
    <row r="8" spans="1:29" s="5" customFormat="1" ht="15.75" customHeight="1">
      <c r="A8" s="25"/>
      <c r="B8" s="25"/>
      <c r="C8" s="25"/>
      <c r="D8" s="33">
        <v>1</v>
      </c>
      <c r="E8" s="34"/>
      <c r="F8" s="33">
        <v>2</v>
      </c>
      <c r="G8" s="34"/>
      <c r="H8" s="33">
        <v>3</v>
      </c>
      <c r="I8" s="34"/>
      <c r="J8" s="33">
        <v>4</v>
      </c>
      <c r="K8" s="34"/>
      <c r="L8" s="33">
        <v>5</v>
      </c>
      <c r="M8" s="34"/>
      <c r="N8" s="33">
        <v>6</v>
      </c>
      <c r="O8" s="34"/>
      <c r="P8" s="33">
        <v>7</v>
      </c>
      <c r="Q8" s="34"/>
      <c r="R8" s="33">
        <v>8</v>
      </c>
      <c r="S8" s="34"/>
      <c r="T8" s="33">
        <v>9</v>
      </c>
      <c r="U8" s="34"/>
      <c r="V8" s="25"/>
      <c r="W8" s="25"/>
    </row>
    <row r="9" spans="1:29">
      <c r="A9" s="27">
        <v>1</v>
      </c>
      <c r="B9" s="6" t="s">
        <v>264</v>
      </c>
      <c r="C9" s="27" t="s">
        <v>129</v>
      </c>
      <c r="D9" s="7" t="s">
        <v>56</v>
      </c>
      <c r="E9" s="7">
        <v>1</v>
      </c>
      <c r="F9" s="7" t="s">
        <v>66</v>
      </c>
      <c r="G9" s="7"/>
      <c r="H9" s="7" t="s">
        <v>78</v>
      </c>
      <c r="I9" s="7"/>
      <c r="J9" s="7" t="s">
        <v>208</v>
      </c>
      <c r="K9" s="7"/>
      <c r="L9" s="7" t="s">
        <v>233</v>
      </c>
      <c r="M9" s="7"/>
      <c r="N9" s="7" t="s">
        <v>253</v>
      </c>
      <c r="O9" s="7"/>
      <c r="P9" s="7" t="s">
        <v>349</v>
      </c>
      <c r="Q9" s="7">
        <v>1</v>
      </c>
      <c r="R9" s="7">
        <v>0</v>
      </c>
      <c r="S9" s="7"/>
      <c r="T9" s="7" t="s">
        <v>385</v>
      </c>
      <c r="U9" s="7"/>
      <c r="V9" s="31">
        <f>SUM(D10:U10)-LARGE(D10:U10,1)-LARGE(D10:U10,2)-LARGE(D10:U10,3)</f>
        <v>595.14999999999986</v>
      </c>
      <c r="W9" s="24">
        <f>RANK($V$9,$V$9:$V$40,1)</f>
        <v>10</v>
      </c>
    </row>
    <row r="10" spans="1:29">
      <c r="A10" s="28"/>
      <c r="B10" s="6" t="s">
        <v>128</v>
      </c>
      <c r="C10" s="28"/>
      <c r="D10" s="30">
        <v>103.78</v>
      </c>
      <c r="E10" s="30"/>
      <c r="F10" s="30">
        <v>99.8</v>
      </c>
      <c r="G10" s="30"/>
      <c r="H10" s="30">
        <v>101.05</v>
      </c>
      <c r="I10" s="30"/>
      <c r="J10" s="30">
        <v>105.7</v>
      </c>
      <c r="K10" s="30"/>
      <c r="L10" s="30">
        <v>95.08</v>
      </c>
      <c r="M10" s="30"/>
      <c r="N10" s="30">
        <v>96.05</v>
      </c>
      <c r="O10" s="30"/>
      <c r="P10" s="30">
        <v>108.3</v>
      </c>
      <c r="Q10" s="30"/>
      <c r="R10" s="30">
        <v>200</v>
      </c>
      <c r="S10" s="30"/>
      <c r="T10" s="30">
        <v>99.39</v>
      </c>
      <c r="U10" s="30"/>
      <c r="V10" s="32"/>
      <c r="W10" s="25"/>
    </row>
    <row r="11" spans="1:29">
      <c r="A11" s="27">
        <v>2</v>
      </c>
      <c r="B11" s="6" t="s">
        <v>8</v>
      </c>
      <c r="C11" s="52" t="s">
        <v>155</v>
      </c>
      <c r="D11" s="7" t="s">
        <v>57</v>
      </c>
      <c r="E11" s="7">
        <v>1</v>
      </c>
      <c r="F11" s="7" t="s">
        <v>67</v>
      </c>
      <c r="G11" s="7"/>
      <c r="H11" s="7">
        <v>0</v>
      </c>
      <c r="I11" s="7"/>
      <c r="J11" s="7" t="s">
        <v>209</v>
      </c>
      <c r="K11" s="7">
        <v>1</v>
      </c>
      <c r="L11" s="7" t="s">
        <v>234</v>
      </c>
      <c r="M11" s="7">
        <v>1</v>
      </c>
      <c r="N11" s="7" t="s">
        <v>254</v>
      </c>
      <c r="O11" s="7"/>
      <c r="P11" s="7" t="s">
        <v>350</v>
      </c>
      <c r="Q11" s="7"/>
      <c r="R11" s="7">
        <v>0</v>
      </c>
      <c r="S11" s="7"/>
      <c r="T11" s="7" t="s">
        <v>386</v>
      </c>
      <c r="U11" s="7"/>
      <c r="V11" s="31">
        <f>SUM(D12:U12)-LARGE(D12:U12,1)-LARGE(D12:U12,2)-LARGE(D12:U12,3)</f>
        <v>584.87</v>
      </c>
      <c r="W11" s="24">
        <f>RANK($V$11,$V$9:$V$40,1)</f>
        <v>9</v>
      </c>
    </row>
    <row r="12" spans="1:29">
      <c r="A12" s="28"/>
      <c r="B12" s="18" t="s">
        <v>23</v>
      </c>
      <c r="C12" s="53"/>
      <c r="D12" s="26">
        <v>100.91</v>
      </c>
      <c r="E12" s="26"/>
      <c r="F12" s="26">
        <v>103.73</v>
      </c>
      <c r="G12" s="26"/>
      <c r="H12" s="26">
        <v>200</v>
      </c>
      <c r="I12" s="26"/>
      <c r="J12" s="26">
        <v>95.01</v>
      </c>
      <c r="K12" s="26"/>
      <c r="L12" s="26">
        <v>107.61</v>
      </c>
      <c r="M12" s="26"/>
      <c r="N12" s="26">
        <v>97.36</v>
      </c>
      <c r="O12" s="26"/>
      <c r="P12" s="26">
        <v>99.36</v>
      </c>
      <c r="Q12" s="26"/>
      <c r="R12" s="26">
        <v>200</v>
      </c>
      <c r="S12" s="26"/>
      <c r="T12" s="26">
        <v>88.5</v>
      </c>
      <c r="U12" s="26"/>
      <c r="V12" s="32"/>
      <c r="W12" s="25"/>
    </row>
    <row r="13" spans="1:29">
      <c r="A13" s="27">
        <v>3</v>
      </c>
      <c r="B13" s="6" t="s">
        <v>265</v>
      </c>
      <c r="C13" s="29" t="s">
        <v>126</v>
      </c>
      <c r="D13" s="8" t="s">
        <v>58</v>
      </c>
      <c r="E13" s="7">
        <v>1</v>
      </c>
      <c r="F13" s="8" t="s">
        <v>68</v>
      </c>
      <c r="G13" s="7">
        <v>1</v>
      </c>
      <c r="H13" s="8" t="s">
        <v>79</v>
      </c>
      <c r="I13" s="7"/>
      <c r="J13" s="8" t="s">
        <v>210</v>
      </c>
      <c r="K13" s="7"/>
      <c r="L13" s="8" t="s">
        <v>232</v>
      </c>
      <c r="M13" s="7"/>
      <c r="N13" s="8" t="s">
        <v>255</v>
      </c>
      <c r="O13" s="7"/>
      <c r="P13" s="8" t="s">
        <v>348</v>
      </c>
      <c r="Q13" s="7">
        <v>1</v>
      </c>
      <c r="R13" s="8" t="s">
        <v>373</v>
      </c>
      <c r="S13" s="7"/>
      <c r="T13" s="8" t="s">
        <v>387</v>
      </c>
      <c r="U13" s="7"/>
      <c r="V13" s="31">
        <f>SUM(D14:U14)-LARGE(D14:U14,1)-LARGE(D14:U14,2)-LARGE(D14:U14,3)</f>
        <v>559.21000000000015</v>
      </c>
      <c r="W13" s="24">
        <f>RANK($V$13,$V$9:$V$40,1)</f>
        <v>8</v>
      </c>
    </row>
    <row r="14" spans="1:29">
      <c r="A14" s="28"/>
      <c r="B14" s="6" t="s">
        <v>125</v>
      </c>
      <c r="C14" s="28"/>
      <c r="D14" s="26">
        <v>98.91</v>
      </c>
      <c r="E14" s="26"/>
      <c r="F14" s="26">
        <v>104.76</v>
      </c>
      <c r="G14" s="26"/>
      <c r="H14" s="26">
        <v>92.95</v>
      </c>
      <c r="I14" s="26"/>
      <c r="J14" s="26">
        <v>93.63</v>
      </c>
      <c r="K14" s="26"/>
      <c r="L14" s="26">
        <v>95</v>
      </c>
      <c r="M14" s="26"/>
      <c r="N14" s="26">
        <v>95.49</v>
      </c>
      <c r="O14" s="26"/>
      <c r="P14" s="26">
        <v>95.08</v>
      </c>
      <c r="Q14" s="26"/>
      <c r="R14" s="26">
        <v>91.31</v>
      </c>
      <c r="S14" s="26"/>
      <c r="T14" s="26">
        <v>91.24</v>
      </c>
      <c r="U14" s="26"/>
      <c r="V14" s="32"/>
      <c r="W14" s="25"/>
    </row>
    <row r="15" spans="1:29">
      <c r="A15" s="27">
        <v>4</v>
      </c>
      <c r="B15" s="6" t="s">
        <v>16</v>
      </c>
      <c r="C15" s="27" t="s">
        <v>158</v>
      </c>
      <c r="D15" s="7">
        <v>1.27</v>
      </c>
      <c r="E15" s="7">
        <v>4</v>
      </c>
      <c r="F15" s="7" t="s">
        <v>69</v>
      </c>
      <c r="G15" s="7"/>
      <c r="H15" s="7">
        <v>0</v>
      </c>
      <c r="I15" s="7"/>
      <c r="J15" s="7">
        <v>0</v>
      </c>
      <c r="K15" s="7"/>
      <c r="L15" s="7">
        <v>0</v>
      </c>
      <c r="M15" s="7"/>
      <c r="N15" s="7">
        <v>0</v>
      </c>
      <c r="O15" s="7"/>
      <c r="P15" s="7" t="s">
        <v>351</v>
      </c>
      <c r="Q15" s="7"/>
      <c r="R15" s="7" t="s">
        <v>372</v>
      </c>
      <c r="S15" s="7">
        <v>4</v>
      </c>
      <c r="T15" s="7" t="s">
        <v>69</v>
      </c>
      <c r="U15" s="7">
        <v>1</v>
      </c>
      <c r="V15" s="31">
        <f>SUM(D16:U16)-LARGE(D16:U16,1)-LARGE(D16:U16,2)-LARGE(D16:U16,3)</f>
        <v>888.46</v>
      </c>
      <c r="W15" s="24">
        <f>RANK($V$15,$V$9:$V$40,1)</f>
        <v>15</v>
      </c>
    </row>
    <row r="16" spans="1:29">
      <c r="A16" s="28"/>
      <c r="B16" s="6" t="s">
        <v>24</v>
      </c>
      <c r="C16" s="28"/>
      <c r="D16" s="26">
        <v>200</v>
      </c>
      <c r="E16" s="26"/>
      <c r="F16" s="26">
        <v>83.86</v>
      </c>
      <c r="G16" s="26"/>
      <c r="H16" s="26">
        <v>200</v>
      </c>
      <c r="I16" s="26"/>
      <c r="J16" s="26">
        <v>200</v>
      </c>
      <c r="K16" s="26"/>
      <c r="L16" s="26">
        <v>200</v>
      </c>
      <c r="M16" s="26"/>
      <c r="N16" s="26">
        <v>200</v>
      </c>
      <c r="O16" s="26"/>
      <c r="P16" s="26">
        <v>112.36</v>
      </c>
      <c r="Q16" s="26"/>
      <c r="R16" s="26">
        <v>200</v>
      </c>
      <c r="S16" s="26"/>
      <c r="T16" s="26">
        <v>92.24</v>
      </c>
      <c r="U16" s="26"/>
      <c r="V16" s="32"/>
      <c r="W16" s="25"/>
    </row>
    <row r="17" spans="1:23">
      <c r="A17" s="27">
        <v>5</v>
      </c>
      <c r="B17" s="6" t="s">
        <v>266</v>
      </c>
      <c r="C17" s="27" t="s">
        <v>267</v>
      </c>
      <c r="D17" s="7" t="s">
        <v>59</v>
      </c>
      <c r="E17" s="7">
        <v>3</v>
      </c>
      <c r="F17" s="7" t="s">
        <v>70</v>
      </c>
      <c r="G17" s="7"/>
      <c r="H17" s="7" t="s">
        <v>80</v>
      </c>
      <c r="I17" s="7">
        <v>3</v>
      </c>
      <c r="J17" s="7" t="s">
        <v>211</v>
      </c>
      <c r="K17" s="7"/>
      <c r="L17" s="7" t="s">
        <v>235</v>
      </c>
      <c r="M17" s="7"/>
      <c r="N17" s="7" t="s">
        <v>256</v>
      </c>
      <c r="O17" s="7"/>
      <c r="P17" s="7" t="s">
        <v>289</v>
      </c>
      <c r="Q17" s="7"/>
      <c r="R17" s="7" t="s">
        <v>370</v>
      </c>
      <c r="S17" s="7"/>
      <c r="T17" s="7" t="s">
        <v>401</v>
      </c>
      <c r="U17" s="7">
        <v>2</v>
      </c>
      <c r="V17" s="31">
        <f>SUM(D18:U18)-LARGE(D18:U18,1)-LARGE(D18:U18,2)-LARGE(D18:U18,3)</f>
        <v>521.49</v>
      </c>
      <c r="W17" s="24">
        <f>RANK($V$17,$V$9:$V$40,1)</f>
        <v>5</v>
      </c>
    </row>
    <row r="18" spans="1:23">
      <c r="A18" s="28"/>
      <c r="B18" s="17" t="s">
        <v>195</v>
      </c>
      <c r="C18" s="28"/>
      <c r="D18" s="26">
        <v>200</v>
      </c>
      <c r="E18" s="26"/>
      <c r="F18" s="26">
        <v>82</v>
      </c>
      <c r="G18" s="26"/>
      <c r="H18" s="26">
        <v>200</v>
      </c>
      <c r="I18" s="26"/>
      <c r="J18" s="26">
        <v>88.11</v>
      </c>
      <c r="K18" s="26"/>
      <c r="L18" s="26">
        <v>86.94</v>
      </c>
      <c r="M18" s="26"/>
      <c r="N18" s="26">
        <v>87.2</v>
      </c>
      <c r="O18" s="26"/>
      <c r="P18" s="26">
        <v>90.41</v>
      </c>
      <c r="Q18" s="26"/>
      <c r="R18" s="26">
        <v>86.83</v>
      </c>
      <c r="S18" s="26"/>
      <c r="T18" s="26">
        <v>200</v>
      </c>
      <c r="U18" s="26"/>
      <c r="V18" s="32"/>
      <c r="W18" s="25"/>
    </row>
    <row r="19" spans="1:23">
      <c r="A19" s="27">
        <v>6</v>
      </c>
      <c r="B19" s="6" t="s">
        <v>125</v>
      </c>
      <c r="C19" s="27" t="s">
        <v>126</v>
      </c>
      <c r="D19" s="7">
        <v>0</v>
      </c>
      <c r="E19" s="7"/>
      <c r="F19" s="7" t="s">
        <v>71</v>
      </c>
      <c r="G19" s="7">
        <v>2</v>
      </c>
      <c r="H19" s="7" t="s">
        <v>81</v>
      </c>
      <c r="I19" s="7"/>
      <c r="J19" s="7">
        <v>0</v>
      </c>
      <c r="K19" s="7"/>
      <c r="L19" s="7" t="s">
        <v>231</v>
      </c>
      <c r="M19" s="7">
        <v>1</v>
      </c>
      <c r="N19" s="7" t="s">
        <v>259</v>
      </c>
      <c r="O19" s="7"/>
      <c r="P19" s="7" t="s">
        <v>356</v>
      </c>
      <c r="Q19" s="7"/>
      <c r="R19" s="7">
        <v>0</v>
      </c>
      <c r="S19" s="7"/>
      <c r="T19" s="7">
        <v>0</v>
      </c>
      <c r="U19" s="7"/>
      <c r="V19" s="31">
        <f>SUM(D20:U20)-LARGE(D20:U20,1)-LARGE(D20:U20,2)-LARGE(D20:U20,3)</f>
        <v>823.05</v>
      </c>
      <c r="W19" s="24">
        <f>RANK($V$19,$V$9:$V$40,1)</f>
        <v>14</v>
      </c>
    </row>
    <row r="20" spans="1:23">
      <c r="A20" s="28"/>
      <c r="B20" s="6" t="s">
        <v>265</v>
      </c>
      <c r="C20" s="28"/>
      <c r="D20" s="26">
        <v>200</v>
      </c>
      <c r="E20" s="26"/>
      <c r="F20" s="26">
        <v>200</v>
      </c>
      <c r="G20" s="26"/>
      <c r="H20" s="26">
        <v>101.55</v>
      </c>
      <c r="I20" s="26"/>
      <c r="J20" s="26">
        <v>200</v>
      </c>
      <c r="K20" s="26"/>
      <c r="L20" s="26">
        <v>111.27</v>
      </c>
      <c r="M20" s="26"/>
      <c r="N20" s="26">
        <v>100.45</v>
      </c>
      <c r="O20" s="26"/>
      <c r="P20" s="26">
        <v>109.78</v>
      </c>
      <c r="Q20" s="26"/>
      <c r="R20" s="26">
        <v>200</v>
      </c>
      <c r="S20" s="26"/>
      <c r="T20" s="26">
        <v>200</v>
      </c>
      <c r="U20" s="26"/>
      <c r="V20" s="32"/>
      <c r="W20" s="25"/>
    </row>
    <row r="21" spans="1:23">
      <c r="A21" s="27">
        <v>7</v>
      </c>
      <c r="B21" s="6" t="s">
        <v>128</v>
      </c>
      <c r="C21" s="27" t="s">
        <v>129</v>
      </c>
      <c r="D21" s="7" t="s">
        <v>88</v>
      </c>
      <c r="E21" s="7"/>
      <c r="F21" s="7" t="s">
        <v>72</v>
      </c>
      <c r="G21" s="7"/>
      <c r="H21" s="7" t="s">
        <v>82</v>
      </c>
      <c r="I21" s="7">
        <v>1</v>
      </c>
      <c r="J21" s="7" t="s">
        <v>212</v>
      </c>
      <c r="K21" s="7"/>
      <c r="L21" s="7" t="s">
        <v>237</v>
      </c>
      <c r="M21" s="7"/>
      <c r="N21" s="7" t="s">
        <v>269</v>
      </c>
      <c r="O21" s="7">
        <v>1</v>
      </c>
      <c r="P21" s="7" t="s">
        <v>354</v>
      </c>
      <c r="Q21" s="7"/>
      <c r="R21" s="7" t="s">
        <v>375</v>
      </c>
      <c r="S21" s="7"/>
      <c r="T21" s="7">
        <v>0</v>
      </c>
      <c r="U21" s="7"/>
      <c r="V21" s="31">
        <f>SUM(D22:U22)-LARGE(D22:U22,1)-LARGE(D22:U22,2)-LARGE(D22:U22,3)</f>
        <v>557.67999999999995</v>
      </c>
      <c r="W21" s="24">
        <f>RANK($V$21,$V$9:$V$40,1)</f>
        <v>7</v>
      </c>
    </row>
    <row r="22" spans="1:23">
      <c r="A22" s="28"/>
      <c r="B22" s="19" t="s">
        <v>264</v>
      </c>
      <c r="C22" s="28"/>
      <c r="D22" s="26">
        <v>92.83</v>
      </c>
      <c r="E22" s="26"/>
      <c r="F22" s="26">
        <v>90.31</v>
      </c>
      <c r="G22" s="26"/>
      <c r="H22" s="26">
        <v>104.21</v>
      </c>
      <c r="I22" s="26"/>
      <c r="J22" s="26">
        <v>101.48</v>
      </c>
      <c r="K22" s="26"/>
      <c r="L22" s="26">
        <v>92.84</v>
      </c>
      <c r="M22" s="26"/>
      <c r="N22" s="26">
        <v>106.49</v>
      </c>
      <c r="O22" s="26"/>
      <c r="P22" s="26">
        <v>90.52</v>
      </c>
      <c r="Q22" s="26"/>
      <c r="R22" s="26">
        <v>89.7</v>
      </c>
      <c r="S22" s="26"/>
      <c r="T22" s="26">
        <v>200</v>
      </c>
      <c r="U22" s="26"/>
      <c r="V22" s="32"/>
      <c r="W22" s="25"/>
    </row>
    <row r="23" spans="1:23">
      <c r="A23" s="27">
        <v>8</v>
      </c>
      <c r="B23" s="6" t="s">
        <v>7</v>
      </c>
      <c r="C23" s="27" t="s">
        <v>155</v>
      </c>
      <c r="D23" s="7" t="s">
        <v>89</v>
      </c>
      <c r="E23" s="7"/>
      <c r="F23" s="7">
        <v>0</v>
      </c>
      <c r="G23" s="7"/>
      <c r="H23" s="7">
        <v>0</v>
      </c>
      <c r="I23" s="7"/>
      <c r="J23" s="7" t="s">
        <v>213</v>
      </c>
      <c r="K23" s="7"/>
      <c r="L23" s="7" t="s">
        <v>238</v>
      </c>
      <c r="M23" s="7">
        <v>1</v>
      </c>
      <c r="N23" s="7" t="s">
        <v>268</v>
      </c>
      <c r="O23" s="7"/>
      <c r="P23" s="7" t="s">
        <v>355</v>
      </c>
      <c r="Q23" s="7">
        <v>1</v>
      </c>
      <c r="R23" s="7">
        <v>0</v>
      </c>
      <c r="S23" s="7"/>
      <c r="T23" s="7">
        <v>0</v>
      </c>
      <c r="U23" s="7"/>
      <c r="V23" s="31">
        <f>SUM(D24:U24)-LARGE(D24:U24,1)-LARGE(D24:U24,2)-LARGE(D24:U24,3)</f>
        <v>722.7800000000002</v>
      </c>
      <c r="W23" s="24">
        <f>RANK($V$23,$V$9:$V$40,1)</f>
        <v>12</v>
      </c>
    </row>
    <row r="24" spans="1:23">
      <c r="A24" s="28"/>
      <c r="B24" s="6" t="s">
        <v>23</v>
      </c>
      <c r="C24" s="28"/>
      <c r="D24" s="30">
        <v>101.97</v>
      </c>
      <c r="E24" s="30"/>
      <c r="F24" s="30">
        <v>200</v>
      </c>
      <c r="G24" s="30"/>
      <c r="H24" s="30">
        <v>200</v>
      </c>
      <c r="I24" s="30"/>
      <c r="J24" s="30">
        <v>99.89</v>
      </c>
      <c r="K24" s="30"/>
      <c r="L24" s="30">
        <v>109.81</v>
      </c>
      <c r="M24" s="30"/>
      <c r="N24" s="30">
        <v>102</v>
      </c>
      <c r="O24" s="30"/>
      <c r="P24" s="30">
        <v>109.11</v>
      </c>
      <c r="Q24" s="30"/>
      <c r="R24" s="30">
        <v>200</v>
      </c>
      <c r="S24" s="30"/>
      <c r="T24" s="30">
        <v>200</v>
      </c>
      <c r="U24" s="30"/>
      <c r="V24" s="32"/>
      <c r="W24" s="25"/>
    </row>
    <row r="25" spans="1:23">
      <c r="A25" s="27">
        <v>9</v>
      </c>
      <c r="B25" s="6" t="s">
        <v>452</v>
      </c>
      <c r="C25" s="57" t="s">
        <v>454</v>
      </c>
      <c r="D25" s="7" t="s">
        <v>90</v>
      </c>
      <c r="E25" s="7"/>
      <c r="F25" s="7" t="s">
        <v>73</v>
      </c>
      <c r="G25" s="7"/>
      <c r="H25" s="7" t="s">
        <v>83</v>
      </c>
      <c r="I25" s="7">
        <v>1</v>
      </c>
      <c r="J25" s="7" t="s">
        <v>214</v>
      </c>
      <c r="K25" s="7"/>
      <c r="L25" s="7" t="s">
        <v>239</v>
      </c>
      <c r="M25" s="7">
        <v>6</v>
      </c>
      <c r="N25" s="7" t="s">
        <v>270</v>
      </c>
      <c r="O25" s="7"/>
      <c r="P25" s="7" t="s">
        <v>353</v>
      </c>
      <c r="Q25" s="7">
        <v>1</v>
      </c>
      <c r="R25" s="7" t="s">
        <v>374</v>
      </c>
      <c r="S25" s="7">
        <v>1</v>
      </c>
      <c r="T25" s="7">
        <v>0</v>
      </c>
      <c r="U25" s="7"/>
      <c r="V25" s="31">
        <f>SUM(D26:U26)-LARGE(D26:U26,1)-LARGE(D26:U26,2)-LARGE(D26:U26,3)</f>
        <v>488.13000000000005</v>
      </c>
      <c r="W25" s="24">
        <f>RANK($V$25,$V$9:$V$40,1)</f>
        <v>2</v>
      </c>
    </row>
    <row r="26" spans="1:23">
      <c r="A26" s="28"/>
      <c r="B26" s="18" t="s">
        <v>453</v>
      </c>
      <c r="C26" s="58"/>
      <c r="D26" s="26">
        <v>80.66</v>
      </c>
      <c r="E26" s="26"/>
      <c r="F26" s="26">
        <v>79.42</v>
      </c>
      <c r="G26" s="26"/>
      <c r="H26" s="26">
        <v>85.87</v>
      </c>
      <c r="I26" s="26"/>
      <c r="J26" s="26">
        <v>75.48</v>
      </c>
      <c r="K26" s="26"/>
      <c r="L26" s="26">
        <v>200</v>
      </c>
      <c r="M26" s="26"/>
      <c r="N26" s="26">
        <v>82.52</v>
      </c>
      <c r="O26" s="26"/>
      <c r="P26" s="26">
        <v>86.06</v>
      </c>
      <c r="Q26" s="26"/>
      <c r="R26" s="26">
        <v>84.18</v>
      </c>
      <c r="S26" s="26"/>
      <c r="T26" s="26">
        <v>200</v>
      </c>
      <c r="U26" s="26"/>
      <c r="V26" s="32"/>
      <c r="W26" s="25"/>
    </row>
    <row r="27" spans="1:23">
      <c r="A27" s="27">
        <v>10</v>
      </c>
      <c r="B27" s="6" t="s">
        <v>455</v>
      </c>
      <c r="C27" s="29" t="s">
        <v>457</v>
      </c>
      <c r="D27" s="8" t="s">
        <v>60</v>
      </c>
      <c r="E27" s="7"/>
      <c r="F27" s="8" t="s">
        <v>9</v>
      </c>
      <c r="G27" s="7"/>
      <c r="H27" s="8" t="s">
        <v>9</v>
      </c>
      <c r="I27" s="7"/>
      <c r="J27" s="8" t="s">
        <v>215</v>
      </c>
      <c r="K27" s="7">
        <v>2</v>
      </c>
      <c r="L27" s="8" t="s">
        <v>230</v>
      </c>
      <c r="M27" s="7">
        <v>1</v>
      </c>
      <c r="N27" s="8" t="s">
        <v>260</v>
      </c>
      <c r="O27" s="7">
        <v>1</v>
      </c>
      <c r="P27" s="8" t="s">
        <v>9</v>
      </c>
      <c r="Q27" s="7"/>
      <c r="R27" s="8" t="s">
        <v>377</v>
      </c>
      <c r="S27" s="7">
        <v>2</v>
      </c>
      <c r="T27" s="8" t="s">
        <v>9</v>
      </c>
      <c r="U27" s="7"/>
      <c r="V27" s="31">
        <f>SUM(D28:U28)-LARGE(D28:U28,1)-LARGE(D28:U28,2)-LARGE(D28:U28,3)</f>
        <v>944.11999999999989</v>
      </c>
      <c r="W27" s="24">
        <f>RANK($V$27,$V$9:$V$40,1)</f>
        <v>16</v>
      </c>
    </row>
    <row r="28" spans="1:23">
      <c r="A28" s="28"/>
      <c r="B28" s="6" t="s">
        <v>456</v>
      </c>
      <c r="C28" s="28"/>
      <c r="D28" s="26">
        <v>114.03</v>
      </c>
      <c r="E28" s="26"/>
      <c r="F28" s="26">
        <v>200</v>
      </c>
      <c r="G28" s="26"/>
      <c r="H28" s="26">
        <v>200</v>
      </c>
      <c r="I28" s="26"/>
      <c r="J28" s="26">
        <v>200</v>
      </c>
      <c r="K28" s="26"/>
      <c r="L28" s="26">
        <v>107.06</v>
      </c>
      <c r="M28" s="26"/>
      <c r="N28" s="26">
        <v>123.03</v>
      </c>
      <c r="O28" s="26"/>
      <c r="P28" s="26">
        <v>200</v>
      </c>
      <c r="Q28" s="26"/>
      <c r="R28" s="26">
        <v>200</v>
      </c>
      <c r="S28" s="26"/>
      <c r="T28" s="26">
        <v>200</v>
      </c>
      <c r="U28" s="26"/>
      <c r="V28" s="32"/>
      <c r="W28" s="25"/>
    </row>
    <row r="29" spans="1:23">
      <c r="A29" s="27">
        <v>11</v>
      </c>
      <c r="B29" s="6" t="s">
        <v>195</v>
      </c>
      <c r="C29" s="29" t="s">
        <v>207</v>
      </c>
      <c r="D29" s="7" t="s">
        <v>61</v>
      </c>
      <c r="E29" s="7"/>
      <c r="F29" s="7" t="s">
        <v>74</v>
      </c>
      <c r="G29" s="7"/>
      <c r="H29" s="7">
        <v>0</v>
      </c>
      <c r="I29" s="7"/>
      <c r="J29" s="7" t="s">
        <v>216</v>
      </c>
      <c r="K29" s="7">
        <v>1</v>
      </c>
      <c r="L29" s="7" t="s">
        <v>229</v>
      </c>
      <c r="M29" s="7"/>
      <c r="N29" s="7" t="s">
        <v>258</v>
      </c>
      <c r="O29" s="7"/>
      <c r="P29" s="7" t="s">
        <v>357</v>
      </c>
      <c r="Q29" s="7"/>
      <c r="R29" s="7" t="s">
        <v>376</v>
      </c>
      <c r="S29" s="7">
        <v>1</v>
      </c>
      <c r="T29" s="7" t="s">
        <v>402</v>
      </c>
      <c r="U29" s="7">
        <v>2</v>
      </c>
      <c r="V29" s="31">
        <f>SUM(D30:U30)-LARGE(D30:U30,1)-LARGE(D30:U30,2)-LARGE(D30:U30,3)</f>
        <v>515.57000000000005</v>
      </c>
      <c r="W29" s="24">
        <f>RANK($V$29,$V$9:$V$40,1)</f>
        <v>4</v>
      </c>
    </row>
    <row r="30" spans="1:23">
      <c r="A30" s="28"/>
      <c r="B30" s="6" t="s">
        <v>266</v>
      </c>
      <c r="C30" s="28"/>
      <c r="D30" s="26">
        <v>91.02</v>
      </c>
      <c r="E30" s="26"/>
      <c r="F30" s="26">
        <v>85.58</v>
      </c>
      <c r="G30" s="26"/>
      <c r="H30" s="26">
        <v>200</v>
      </c>
      <c r="I30" s="26"/>
      <c r="J30" s="26">
        <v>88.62</v>
      </c>
      <c r="K30" s="26"/>
      <c r="L30" s="26">
        <v>81</v>
      </c>
      <c r="M30" s="26"/>
      <c r="N30" s="26">
        <v>85.59</v>
      </c>
      <c r="O30" s="26"/>
      <c r="P30" s="26">
        <v>85.94</v>
      </c>
      <c r="Q30" s="26"/>
      <c r="R30" s="26">
        <v>88.84</v>
      </c>
      <c r="S30" s="26"/>
      <c r="T30" s="26">
        <v>200</v>
      </c>
      <c r="U30" s="26"/>
      <c r="V30" s="32"/>
      <c r="W30" s="25"/>
    </row>
    <row r="31" spans="1:23">
      <c r="A31" s="27">
        <v>12</v>
      </c>
      <c r="B31" s="6" t="s">
        <v>458</v>
      </c>
      <c r="C31" s="27" t="s">
        <v>460</v>
      </c>
      <c r="D31" s="7" t="s">
        <v>62</v>
      </c>
      <c r="E31" s="7">
        <v>3</v>
      </c>
      <c r="F31" s="7" t="s">
        <v>75</v>
      </c>
      <c r="G31" s="7">
        <v>7</v>
      </c>
      <c r="H31" s="7" t="s">
        <v>84</v>
      </c>
      <c r="I31" s="7"/>
      <c r="J31" s="7" t="s">
        <v>217</v>
      </c>
      <c r="K31" s="7">
        <v>1</v>
      </c>
      <c r="L31" s="7" t="s">
        <v>236</v>
      </c>
      <c r="M31" s="7">
        <v>1</v>
      </c>
      <c r="N31" s="7" t="s">
        <v>257</v>
      </c>
      <c r="O31" s="7"/>
      <c r="P31" s="7" t="s">
        <v>352</v>
      </c>
      <c r="Q31" s="7"/>
      <c r="R31" s="7" t="s">
        <v>371</v>
      </c>
      <c r="S31" s="7"/>
      <c r="T31" s="7" t="s">
        <v>388</v>
      </c>
      <c r="U31" s="7"/>
      <c r="V31" s="31">
        <f>SUM(D32:U32)-LARGE(D32:U32,1)-LARGE(D32:U32,2)-LARGE(D32:U32,3)</f>
        <v>634.05999999999995</v>
      </c>
      <c r="W31" s="24">
        <f>RANK($V$31,$V$9:$V$40,1)</f>
        <v>11</v>
      </c>
    </row>
    <row r="32" spans="1:23">
      <c r="A32" s="28"/>
      <c r="B32" s="17" t="s">
        <v>459</v>
      </c>
      <c r="C32" s="28"/>
      <c r="D32" s="26">
        <v>200</v>
      </c>
      <c r="E32" s="26"/>
      <c r="F32" s="26">
        <v>200</v>
      </c>
      <c r="G32" s="26"/>
      <c r="H32" s="26">
        <v>107.59</v>
      </c>
      <c r="I32" s="26"/>
      <c r="J32" s="26">
        <v>110.03</v>
      </c>
      <c r="K32" s="26"/>
      <c r="L32" s="26">
        <v>113.04</v>
      </c>
      <c r="M32" s="26"/>
      <c r="N32" s="26">
        <v>104.61</v>
      </c>
      <c r="O32" s="26"/>
      <c r="P32" s="26">
        <v>103.94</v>
      </c>
      <c r="Q32" s="26"/>
      <c r="R32" s="26">
        <v>104.59</v>
      </c>
      <c r="S32" s="26"/>
      <c r="T32" s="26">
        <v>103.3</v>
      </c>
      <c r="U32" s="26"/>
      <c r="V32" s="32"/>
      <c r="W32" s="25"/>
    </row>
    <row r="33" spans="1:23">
      <c r="A33" s="27">
        <v>13</v>
      </c>
      <c r="B33" s="6" t="s">
        <v>461</v>
      </c>
      <c r="C33" s="27" t="s">
        <v>155</v>
      </c>
      <c r="D33" s="7" t="s">
        <v>63</v>
      </c>
      <c r="E33" s="7"/>
      <c r="F33" s="7" t="s">
        <v>76</v>
      </c>
      <c r="G33" s="7"/>
      <c r="H33" s="7" t="s">
        <v>85</v>
      </c>
      <c r="I33" s="7"/>
      <c r="J33" s="7" t="s">
        <v>70</v>
      </c>
      <c r="K33" s="7"/>
      <c r="L33" s="7" t="s">
        <v>228</v>
      </c>
      <c r="M33" s="7"/>
      <c r="N33" s="7" t="s">
        <v>271</v>
      </c>
      <c r="O33" s="7"/>
      <c r="P33" s="7" t="s">
        <v>359</v>
      </c>
      <c r="Q33" s="7"/>
      <c r="R33" s="7" t="s">
        <v>378</v>
      </c>
      <c r="S33" s="7"/>
      <c r="T33" s="7" t="s">
        <v>393</v>
      </c>
      <c r="U33" s="7"/>
      <c r="V33" s="31">
        <f>SUM(D34:U34)-LARGE(D34:U34,1)-LARGE(D34:U34,2)-LARGE(D34:U34,3)</f>
        <v>477.24999999999989</v>
      </c>
      <c r="W33" s="24">
        <f>RANK($V$33,$V$9:$V$40,1)</f>
        <v>1</v>
      </c>
    </row>
    <row r="34" spans="1:23">
      <c r="A34" s="28"/>
      <c r="B34" s="6" t="s">
        <v>23</v>
      </c>
      <c r="C34" s="28"/>
      <c r="D34" s="26">
        <v>80.44</v>
      </c>
      <c r="E34" s="26"/>
      <c r="F34" s="26">
        <v>76.61</v>
      </c>
      <c r="G34" s="26"/>
      <c r="H34" s="26">
        <v>78.48</v>
      </c>
      <c r="I34" s="26"/>
      <c r="J34" s="26">
        <v>82</v>
      </c>
      <c r="K34" s="26"/>
      <c r="L34" s="26">
        <v>79.97</v>
      </c>
      <c r="M34" s="26"/>
      <c r="N34" s="26">
        <v>82.95</v>
      </c>
      <c r="O34" s="26"/>
      <c r="P34" s="26">
        <v>82.33</v>
      </c>
      <c r="Q34" s="26"/>
      <c r="R34" s="26">
        <v>81.44</v>
      </c>
      <c r="S34" s="26"/>
      <c r="T34" s="26">
        <v>80.31</v>
      </c>
      <c r="U34" s="26"/>
      <c r="V34" s="32"/>
      <c r="W34" s="25"/>
    </row>
    <row r="35" spans="1:23">
      <c r="A35" s="27">
        <v>14</v>
      </c>
      <c r="B35" s="6" t="s">
        <v>462</v>
      </c>
      <c r="C35" s="27" t="s">
        <v>161</v>
      </c>
      <c r="D35" s="7" t="s">
        <v>64</v>
      </c>
      <c r="E35" s="7">
        <v>1</v>
      </c>
      <c r="F35" s="7" t="s">
        <v>77</v>
      </c>
      <c r="G35" s="7"/>
      <c r="H35" s="7" t="s">
        <v>86</v>
      </c>
      <c r="I35" s="7"/>
      <c r="J35" s="7" t="s">
        <v>218</v>
      </c>
      <c r="K35" s="7"/>
      <c r="L35" s="7" t="s">
        <v>227</v>
      </c>
      <c r="M35" s="7"/>
      <c r="N35" s="7" t="s">
        <v>261</v>
      </c>
      <c r="O35" s="7"/>
      <c r="P35" s="7" t="s">
        <v>358</v>
      </c>
      <c r="Q35" s="7"/>
      <c r="R35" s="7" t="s">
        <v>379</v>
      </c>
      <c r="S35" s="7">
        <v>1</v>
      </c>
      <c r="T35" s="7" t="s">
        <v>394</v>
      </c>
      <c r="U35" s="7"/>
      <c r="V35" s="31">
        <f>SUM(D36:U36)-LARGE(D36:U36,1)-LARGE(D36:U36,2)-LARGE(D36:U36,3)</f>
        <v>545.18000000000006</v>
      </c>
      <c r="W35" s="24">
        <f>RANK($V$35,$V$9:$V$40,1)</f>
        <v>6</v>
      </c>
    </row>
    <row r="36" spans="1:23">
      <c r="A36" s="28"/>
      <c r="B36" s="19" t="s">
        <v>463</v>
      </c>
      <c r="C36" s="28"/>
      <c r="D36" s="26">
        <v>101.01</v>
      </c>
      <c r="E36" s="26"/>
      <c r="F36" s="26">
        <v>93.86</v>
      </c>
      <c r="G36" s="26"/>
      <c r="H36" s="26">
        <v>95.44</v>
      </c>
      <c r="I36" s="26"/>
      <c r="J36" s="26">
        <v>87.75</v>
      </c>
      <c r="K36" s="26"/>
      <c r="L36" s="26">
        <v>89.27</v>
      </c>
      <c r="M36" s="26"/>
      <c r="N36" s="26">
        <v>93.42</v>
      </c>
      <c r="O36" s="26"/>
      <c r="P36" s="26">
        <v>93.05</v>
      </c>
      <c r="Q36" s="26"/>
      <c r="R36" s="26">
        <v>103.54</v>
      </c>
      <c r="S36" s="26"/>
      <c r="T36" s="26">
        <v>87.83</v>
      </c>
      <c r="U36" s="26"/>
      <c r="V36" s="32"/>
      <c r="W36" s="25"/>
    </row>
    <row r="37" spans="1:23">
      <c r="A37" s="27">
        <v>15</v>
      </c>
      <c r="B37" s="6" t="s">
        <v>464</v>
      </c>
      <c r="C37" s="27" t="s">
        <v>6</v>
      </c>
      <c r="D37" s="7" t="s">
        <v>65</v>
      </c>
      <c r="E37" s="7">
        <v>2</v>
      </c>
      <c r="F37" s="7">
        <v>0</v>
      </c>
      <c r="G37" s="7"/>
      <c r="H37" s="7" t="s">
        <v>87</v>
      </c>
      <c r="I37" s="7"/>
      <c r="J37" s="7">
        <v>0</v>
      </c>
      <c r="K37" s="7"/>
      <c r="L37" s="7" t="s">
        <v>226</v>
      </c>
      <c r="M37" s="7"/>
      <c r="N37" s="7" t="s">
        <v>262</v>
      </c>
      <c r="O37" s="7"/>
      <c r="P37" s="7" t="s">
        <v>361</v>
      </c>
      <c r="Q37" s="7">
        <v>1</v>
      </c>
      <c r="R37" s="7" t="s">
        <v>380</v>
      </c>
      <c r="S37" s="7"/>
      <c r="T37" s="7" t="s">
        <v>392</v>
      </c>
      <c r="U37" s="7"/>
      <c r="V37" s="31">
        <f>SUM(D38:U38)-LARGE(D38:U38,1)-LARGE(D38:U38,2)-LARGE(D38:U38,3)</f>
        <v>496.18000000000006</v>
      </c>
      <c r="W37" s="24">
        <f>RANK($V$37,$V$9:$V$40,1)</f>
        <v>3</v>
      </c>
    </row>
    <row r="38" spans="1:23">
      <c r="A38" s="28"/>
      <c r="B38" s="19" t="s">
        <v>465</v>
      </c>
      <c r="C38" s="28"/>
      <c r="D38" s="26">
        <v>200</v>
      </c>
      <c r="E38" s="26"/>
      <c r="F38" s="26">
        <v>200</v>
      </c>
      <c r="G38" s="26"/>
      <c r="H38" s="26">
        <v>88.75</v>
      </c>
      <c r="I38" s="26"/>
      <c r="J38" s="26">
        <v>200</v>
      </c>
      <c r="K38" s="26"/>
      <c r="L38" s="26">
        <v>78.52</v>
      </c>
      <c r="M38" s="26"/>
      <c r="N38" s="26">
        <v>84.25</v>
      </c>
      <c r="O38" s="26"/>
      <c r="P38" s="26">
        <v>84.97</v>
      </c>
      <c r="Q38" s="26"/>
      <c r="R38" s="26">
        <v>79.55</v>
      </c>
      <c r="S38" s="26"/>
      <c r="T38" s="26">
        <v>80.14</v>
      </c>
      <c r="U38" s="26"/>
      <c r="V38" s="32"/>
      <c r="W38" s="25"/>
    </row>
    <row r="39" spans="1:23">
      <c r="A39" s="27">
        <v>16</v>
      </c>
      <c r="B39" s="6" t="s">
        <v>466</v>
      </c>
      <c r="C39" s="27" t="s">
        <v>468</v>
      </c>
      <c r="D39" s="7">
        <v>0</v>
      </c>
      <c r="E39" s="7"/>
      <c r="F39" s="7">
        <v>0</v>
      </c>
      <c r="G39" s="7"/>
      <c r="H39" s="7">
        <v>0</v>
      </c>
      <c r="I39" s="7"/>
      <c r="J39" s="7" t="s">
        <v>225</v>
      </c>
      <c r="K39" s="7">
        <v>3</v>
      </c>
      <c r="L39" s="7">
        <v>0</v>
      </c>
      <c r="M39" s="7"/>
      <c r="N39" s="7" t="s">
        <v>263</v>
      </c>
      <c r="O39" s="7"/>
      <c r="P39" s="7" t="s">
        <v>360</v>
      </c>
      <c r="Q39" s="7"/>
      <c r="R39" s="7" t="s">
        <v>381</v>
      </c>
      <c r="S39" s="7">
        <v>1</v>
      </c>
      <c r="T39" s="7" t="s">
        <v>395</v>
      </c>
      <c r="U39" s="7">
        <v>1</v>
      </c>
      <c r="V39" s="31">
        <f>SUM(D40:U40)-LARGE(D40:U40,1)-LARGE(D40:U40,2)-LARGE(D40:U40,3)</f>
        <v>796.90000000000009</v>
      </c>
      <c r="W39" s="24">
        <f>RANK($V$39,$V$9:$V$40,1)</f>
        <v>13</v>
      </c>
    </row>
    <row r="40" spans="1:23">
      <c r="A40" s="28"/>
      <c r="B40" s="19" t="s">
        <v>467</v>
      </c>
      <c r="C40" s="28"/>
      <c r="D40" s="26">
        <v>200</v>
      </c>
      <c r="E40" s="26"/>
      <c r="F40" s="26">
        <v>200</v>
      </c>
      <c r="G40" s="26"/>
      <c r="H40" s="26">
        <v>200</v>
      </c>
      <c r="I40" s="26"/>
      <c r="J40" s="26">
        <v>200</v>
      </c>
      <c r="K40" s="26"/>
      <c r="L40" s="26">
        <v>200</v>
      </c>
      <c r="M40" s="26"/>
      <c r="N40" s="26">
        <v>106.42</v>
      </c>
      <c r="O40" s="26"/>
      <c r="P40" s="26">
        <v>92.47</v>
      </c>
      <c r="Q40" s="26"/>
      <c r="R40" s="26">
        <v>104.05</v>
      </c>
      <c r="S40" s="26"/>
      <c r="T40" s="26">
        <v>93.96</v>
      </c>
      <c r="U40" s="26"/>
      <c r="V40" s="32"/>
      <c r="W40" s="25"/>
    </row>
    <row r="43" spans="1:23" ht="18">
      <c r="A43" s="37" t="s">
        <v>443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</row>
  </sheetData>
  <mergeCells count="229">
    <mergeCell ref="A37:A38"/>
    <mergeCell ref="C37:C38"/>
    <mergeCell ref="T38:U38"/>
    <mergeCell ref="A35:A36"/>
    <mergeCell ref="C35:C36"/>
    <mergeCell ref="T36:U36"/>
    <mergeCell ref="V37:V38"/>
    <mergeCell ref="W37:W38"/>
    <mergeCell ref="D38:E38"/>
    <mergeCell ref="F38:G38"/>
    <mergeCell ref="H38:I38"/>
    <mergeCell ref="J38:K38"/>
    <mergeCell ref="L38:M38"/>
    <mergeCell ref="N38:O38"/>
    <mergeCell ref="P38:Q38"/>
    <mergeCell ref="R38:S38"/>
    <mergeCell ref="A33:A34"/>
    <mergeCell ref="C33:C34"/>
    <mergeCell ref="T34:U34"/>
    <mergeCell ref="A31:A32"/>
    <mergeCell ref="C31:C32"/>
    <mergeCell ref="T32:U32"/>
    <mergeCell ref="R34:S34"/>
    <mergeCell ref="V35:V36"/>
    <mergeCell ref="W35:W36"/>
    <mergeCell ref="D36:E36"/>
    <mergeCell ref="F36:G36"/>
    <mergeCell ref="H36:I36"/>
    <mergeCell ref="J36:K36"/>
    <mergeCell ref="L36:M36"/>
    <mergeCell ref="N36:O36"/>
    <mergeCell ref="P36:Q36"/>
    <mergeCell ref="R36:S36"/>
    <mergeCell ref="V33:V34"/>
    <mergeCell ref="V31:V32"/>
    <mergeCell ref="W33:W34"/>
    <mergeCell ref="D34:E34"/>
    <mergeCell ref="F34:G34"/>
    <mergeCell ref="H34:I34"/>
    <mergeCell ref="J34:K34"/>
    <mergeCell ref="L34:M34"/>
    <mergeCell ref="N34:O34"/>
    <mergeCell ref="P34:Q34"/>
    <mergeCell ref="A29:A30"/>
    <mergeCell ref="C29:C30"/>
    <mergeCell ref="T30:U30"/>
    <mergeCell ref="A27:A28"/>
    <mergeCell ref="C27:C28"/>
    <mergeCell ref="T28:U28"/>
    <mergeCell ref="W31:W32"/>
    <mergeCell ref="D32:E32"/>
    <mergeCell ref="F32:G32"/>
    <mergeCell ref="H32:I32"/>
    <mergeCell ref="J32:K32"/>
    <mergeCell ref="L32:M32"/>
    <mergeCell ref="N32:O32"/>
    <mergeCell ref="P32:Q32"/>
    <mergeCell ref="R32:S32"/>
    <mergeCell ref="V29:V30"/>
    <mergeCell ref="W29:W30"/>
    <mergeCell ref="D30:E30"/>
    <mergeCell ref="F30:G30"/>
    <mergeCell ref="H30:I30"/>
    <mergeCell ref="J30:K30"/>
    <mergeCell ref="L30:M30"/>
    <mergeCell ref="N30:O30"/>
    <mergeCell ref="P30:Q30"/>
    <mergeCell ref="R30:S30"/>
    <mergeCell ref="N26:O26"/>
    <mergeCell ref="P26:Q26"/>
    <mergeCell ref="V27:V28"/>
    <mergeCell ref="W27:W28"/>
    <mergeCell ref="D28:E28"/>
    <mergeCell ref="F28:G28"/>
    <mergeCell ref="H28:I28"/>
    <mergeCell ref="J28:K28"/>
    <mergeCell ref="L28:M28"/>
    <mergeCell ref="N28:O28"/>
    <mergeCell ref="P28:Q28"/>
    <mergeCell ref="R28:S28"/>
    <mergeCell ref="V25:V26"/>
    <mergeCell ref="W25:W26"/>
    <mergeCell ref="R22:S22"/>
    <mergeCell ref="V23:V24"/>
    <mergeCell ref="W23:W24"/>
    <mergeCell ref="R26:S26"/>
    <mergeCell ref="A23:A24"/>
    <mergeCell ref="C23:C24"/>
    <mergeCell ref="T24:U24"/>
    <mergeCell ref="R24:S24"/>
    <mergeCell ref="D24:E24"/>
    <mergeCell ref="F24:G24"/>
    <mergeCell ref="H24:I24"/>
    <mergeCell ref="J24:K24"/>
    <mergeCell ref="L24:M24"/>
    <mergeCell ref="N24:O24"/>
    <mergeCell ref="A25:A26"/>
    <mergeCell ref="C25:C26"/>
    <mergeCell ref="T26:U26"/>
    <mergeCell ref="D26:E26"/>
    <mergeCell ref="F26:G26"/>
    <mergeCell ref="H26:I26"/>
    <mergeCell ref="J26:K26"/>
    <mergeCell ref="L26:M26"/>
    <mergeCell ref="P24:Q24"/>
    <mergeCell ref="C21:C22"/>
    <mergeCell ref="L18:M18"/>
    <mergeCell ref="N18:O18"/>
    <mergeCell ref="L16:M16"/>
    <mergeCell ref="D20:E20"/>
    <mergeCell ref="F20:G20"/>
    <mergeCell ref="D22:E22"/>
    <mergeCell ref="L20:M20"/>
    <mergeCell ref="N20:O20"/>
    <mergeCell ref="H22:I22"/>
    <mergeCell ref="J22:K22"/>
    <mergeCell ref="L22:M22"/>
    <mergeCell ref="F22:G22"/>
    <mergeCell ref="N22:O22"/>
    <mergeCell ref="P18:Q18"/>
    <mergeCell ref="W19:W20"/>
    <mergeCell ref="T20:U20"/>
    <mergeCell ref="V21:V22"/>
    <mergeCell ref="P22:Q22"/>
    <mergeCell ref="W17:W18"/>
    <mergeCell ref="V19:V20"/>
    <mergeCell ref="W21:W22"/>
    <mergeCell ref="R18:S18"/>
    <mergeCell ref="T18:U18"/>
    <mergeCell ref="P20:Q20"/>
    <mergeCell ref="T22:U22"/>
    <mergeCell ref="R20:S20"/>
    <mergeCell ref="A9:A10"/>
    <mergeCell ref="D10:E10"/>
    <mergeCell ref="H10:I10"/>
    <mergeCell ref="J12:K12"/>
    <mergeCell ref="T10:U10"/>
    <mergeCell ref="L10:M10"/>
    <mergeCell ref="F10:G10"/>
    <mergeCell ref="C9:C10"/>
    <mergeCell ref="J10:K10"/>
    <mergeCell ref="N12:O12"/>
    <mergeCell ref="D12:E12"/>
    <mergeCell ref="H12:I12"/>
    <mergeCell ref="A21:A22"/>
    <mergeCell ref="F18:G18"/>
    <mergeCell ref="H18:I18"/>
    <mergeCell ref="J18:K18"/>
    <mergeCell ref="F12:G12"/>
    <mergeCell ref="A11:A12"/>
    <mergeCell ref="C11:C12"/>
    <mergeCell ref="L12:M12"/>
    <mergeCell ref="N14:O14"/>
    <mergeCell ref="C13:C14"/>
    <mergeCell ref="L14:M14"/>
    <mergeCell ref="J14:K14"/>
    <mergeCell ref="D14:E14"/>
    <mergeCell ref="J20:K20"/>
    <mergeCell ref="A19:A20"/>
    <mergeCell ref="C19:C20"/>
    <mergeCell ref="H14:I14"/>
    <mergeCell ref="F14:G14"/>
    <mergeCell ref="A13:A14"/>
    <mergeCell ref="H20:I20"/>
    <mergeCell ref="F16:G16"/>
    <mergeCell ref="D18:E18"/>
    <mergeCell ref="A15:A16"/>
    <mergeCell ref="C15:C16"/>
    <mergeCell ref="N16:O16"/>
    <mergeCell ref="P16:Q16"/>
    <mergeCell ref="T16:U16"/>
    <mergeCell ref="R16:S16"/>
    <mergeCell ref="P14:Q14"/>
    <mergeCell ref="H16:I16"/>
    <mergeCell ref="J16:K16"/>
    <mergeCell ref="A17:A18"/>
    <mergeCell ref="C17:C18"/>
    <mergeCell ref="D16:E16"/>
    <mergeCell ref="P12:Q12"/>
    <mergeCell ref="T12:U12"/>
    <mergeCell ref="V17:V18"/>
    <mergeCell ref="W13:W14"/>
    <mergeCell ref="V15:V16"/>
    <mergeCell ref="W15:W16"/>
    <mergeCell ref="R14:S14"/>
    <mergeCell ref="T14:U14"/>
    <mergeCell ref="V13:V14"/>
    <mergeCell ref="A1:G1"/>
    <mergeCell ref="A2:W2"/>
    <mergeCell ref="A3:W3"/>
    <mergeCell ref="A4:W4"/>
    <mergeCell ref="N8:O8"/>
    <mergeCell ref="A5:W5"/>
    <mergeCell ref="A7:A8"/>
    <mergeCell ref="B7:B8"/>
    <mergeCell ref="C7:C8"/>
    <mergeCell ref="D8:E8"/>
    <mergeCell ref="J8:K8"/>
    <mergeCell ref="V7:V8"/>
    <mergeCell ref="L8:M8"/>
    <mergeCell ref="T8:U8"/>
    <mergeCell ref="R8:S8"/>
    <mergeCell ref="P8:Q8"/>
    <mergeCell ref="D7:U7"/>
    <mergeCell ref="F8:G8"/>
    <mergeCell ref="A43:W43"/>
    <mergeCell ref="A39:A40"/>
    <mergeCell ref="C39:C40"/>
    <mergeCell ref="V39:V40"/>
    <mergeCell ref="W39:W40"/>
    <mergeCell ref="D40:E40"/>
    <mergeCell ref="F40:G40"/>
    <mergeCell ref="W7:W8"/>
    <mergeCell ref="H8:I8"/>
    <mergeCell ref="H40:I40"/>
    <mergeCell ref="J40:K40"/>
    <mergeCell ref="L40:M40"/>
    <mergeCell ref="N40:O40"/>
    <mergeCell ref="P40:Q40"/>
    <mergeCell ref="R40:S40"/>
    <mergeCell ref="T40:U40"/>
    <mergeCell ref="W11:W12"/>
    <mergeCell ref="V11:V12"/>
    <mergeCell ref="N10:O10"/>
    <mergeCell ref="V9:V10"/>
    <mergeCell ref="W9:W10"/>
    <mergeCell ref="R10:S10"/>
    <mergeCell ref="P10:Q10"/>
    <mergeCell ref="R12:S12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F3D</vt:lpstr>
      <vt:lpstr>Спорт</vt:lpstr>
      <vt:lpstr>Стандарт</vt:lpstr>
      <vt:lpstr>F3D 1.2</vt:lpstr>
      <vt:lpstr>F3D Украина</vt:lpstr>
      <vt:lpstr>Спорт Украина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2011-06-26T15:10:29Z</cp:lastPrinted>
  <dcterms:created xsi:type="dcterms:W3CDTF">2009-05-24T13:55:53Z</dcterms:created>
  <dcterms:modified xsi:type="dcterms:W3CDTF">2011-06-29T14:50:54Z</dcterms:modified>
</cp:coreProperties>
</file>